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DD9F251-2095-4BE4-9D1F-33BA20FEC729}" xr6:coauthVersionLast="47" xr6:coauthVersionMax="47" xr10:uidLastSave="{00000000-0000-0000-0000-000000000000}"/>
  <bookViews>
    <workbookView xWindow="-28920" yWindow="-120" windowWidth="29040" windowHeight="15720" tabRatio="847" activeTab="1" xr2:uid="{00000000-000D-0000-FFFF-FFFF00000000}"/>
  </bookViews>
  <sheets>
    <sheet name="Leki" sheetId="1" r:id="rId1"/>
    <sheet name="FORMULARZ" sheetId="2" r:id="rId2"/>
  </sheets>
  <calcPr calcId="191029" iterateDelta="1E-4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4" i="1"/>
  <c r="K15" i="1"/>
  <c r="K16" i="1"/>
  <c r="K17" i="1"/>
  <c r="K18" i="1"/>
  <c r="K19" i="1"/>
  <c r="K20" i="1"/>
  <c r="K21" i="1"/>
  <c r="K22" i="1"/>
  <c r="K23" i="1"/>
  <c r="K24" i="1"/>
  <c r="K25" i="1"/>
  <c r="K27" i="1"/>
  <c r="K28" i="1"/>
  <c r="K29" i="1"/>
  <c r="K33" i="1"/>
  <c r="K34" i="1"/>
  <c r="K35" i="1"/>
  <c r="K36" i="1"/>
  <c r="K38" i="1"/>
  <c r="K39" i="1"/>
  <c r="K40" i="1"/>
  <c r="K41" i="1"/>
  <c r="K42" i="1"/>
  <c r="K44" i="1"/>
  <c r="K45" i="1"/>
  <c r="K47" i="1"/>
  <c r="K48" i="1"/>
  <c r="K49" i="1"/>
  <c r="K50" i="1"/>
  <c r="K51" i="1"/>
  <c r="K53" i="1"/>
  <c r="K55" i="1"/>
  <c r="K57" i="1"/>
  <c r="K58" i="1"/>
  <c r="K59" i="1"/>
  <c r="K60" i="1"/>
  <c r="K61" i="1"/>
  <c r="K62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8" i="1"/>
  <c r="K90" i="1"/>
  <c r="K91" i="1"/>
  <c r="K93" i="1"/>
  <c r="K94" i="1"/>
  <c r="K95" i="1"/>
  <c r="K96" i="1"/>
  <c r="K98" i="1"/>
  <c r="K99" i="1"/>
  <c r="K100" i="1"/>
  <c r="K101" i="1"/>
  <c r="K102" i="1"/>
  <c r="J16" i="1"/>
  <c r="J17" i="1"/>
  <c r="J18" i="1"/>
  <c r="J19" i="1"/>
  <c r="J20" i="1"/>
  <c r="J21" i="1"/>
  <c r="J22" i="1"/>
  <c r="J23" i="1"/>
  <c r="J24" i="1"/>
  <c r="J25" i="1"/>
  <c r="J27" i="1"/>
  <c r="J28" i="1"/>
  <c r="J29" i="1"/>
  <c r="J33" i="1"/>
  <c r="J34" i="1"/>
  <c r="J35" i="1"/>
  <c r="J36" i="1"/>
  <c r="J38" i="1"/>
  <c r="J39" i="1"/>
  <c r="J40" i="1"/>
  <c r="J41" i="1"/>
  <c r="J42" i="1"/>
  <c r="J44" i="1"/>
  <c r="J45" i="1"/>
  <c r="J47" i="1"/>
  <c r="J48" i="1"/>
  <c r="J49" i="1"/>
  <c r="J50" i="1"/>
  <c r="J51" i="1"/>
  <c r="J53" i="1"/>
  <c r="J55" i="1"/>
  <c r="J57" i="1"/>
  <c r="J58" i="1"/>
  <c r="J59" i="1"/>
  <c r="J60" i="1"/>
  <c r="J61" i="1"/>
  <c r="J62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8" i="1"/>
  <c r="J90" i="1"/>
  <c r="J91" i="1"/>
  <c r="J93" i="1"/>
  <c r="J94" i="1"/>
  <c r="J95" i="1"/>
  <c r="J96" i="1"/>
  <c r="J98" i="1"/>
  <c r="J99" i="1"/>
  <c r="J100" i="1"/>
  <c r="J101" i="1"/>
  <c r="J102" i="1"/>
  <c r="J6" i="1"/>
  <c r="J7" i="1"/>
  <c r="J8" i="1"/>
  <c r="J9" i="1"/>
  <c r="J10" i="1"/>
  <c r="J11" i="1"/>
  <c r="J12" i="1"/>
  <c r="J13" i="1"/>
  <c r="J14" i="1"/>
  <c r="J15" i="1"/>
  <c r="J5" i="1"/>
  <c r="K5" i="1" s="1"/>
  <c r="F113" i="1"/>
  <c r="H113" i="1" s="1"/>
  <c r="H37" i="1"/>
  <c r="F100" i="1"/>
  <c r="F87" i="1"/>
  <c r="H87" i="1" s="1"/>
  <c r="I87" i="1" s="1"/>
  <c r="J87" i="1" s="1"/>
  <c r="F46" i="1"/>
  <c r="F37" i="1"/>
  <c r="F35" i="1"/>
  <c r="F33" i="1"/>
  <c r="H33" i="1" s="1"/>
  <c r="I33" i="1" s="1"/>
  <c r="F29" i="1"/>
  <c r="H29" i="1" s="1"/>
  <c r="I29" i="1" s="1"/>
  <c r="F27" i="1"/>
  <c r="H27" i="1" s="1"/>
  <c r="F117" i="1"/>
  <c r="H117" i="1" s="1"/>
  <c r="F116" i="1"/>
  <c r="H116" i="1" s="1"/>
  <c r="F115" i="1"/>
  <c r="H115" i="1" s="1"/>
  <c r="F114" i="1"/>
  <c r="H114" i="1" s="1"/>
  <c r="F112" i="1"/>
  <c r="H112" i="1" s="1"/>
  <c r="F111" i="1"/>
  <c r="H111" i="1" s="1"/>
  <c r="F102" i="1"/>
  <c r="H102" i="1" s="1"/>
  <c r="F101" i="1"/>
  <c r="H101" i="1" s="1"/>
  <c r="I101" i="1" s="1"/>
  <c r="F99" i="1"/>
  <c r="F98" i="1"/>
  <c r="F97" i="1"/>
  <c r="H97" i="1" s="1"/>
  <c r="F96" i="1"/>
  <c r="H96" i="1" s="1"/>
  <c r="I96" i="1" s="1"/>
  <c r="F95" i="1"/>
  <c r="H95" i="1" s="1"/>
  <c r="I95" i="1" s="1"/>
  <c r="F94" i="1"/>
  <c r="F93" i="1"/>
  <c r="H93" i="1" s="1"/>
  <c r="F92" i="1"/>
  <c r="H92" i="1" s="1"/>
  <c r="F91" i="1"/>
  <c r="H91" i="1" s="1"/>
  <c r="F90" i="1"/>
  <c r="H90" i="1" s="1"/>
  <c r="I90" i="1" s="1"/>
  <c r="F89" i="1"/>
  <c r="H89" i="1" s="1"/>
  <c r="F88" i="1"/>
  <c r="H88" i="1" s="1"/>
  <c r="I88" i="1" s="1"/>
  <c r="F86" i="1"/>
  <c r="H86" i="1" s="1"/>
  <c r="I86" i="1" s="1"/>
  <c r="F85" i="1"/>
  <c r="F84" i="1"/>
  <c r="H84" i="1" s="1"/>
  <c r="F83" i="1"/>
  <c r="H83" i="1" s="1"/>
  <c r="I83" i="1" s="1"/>
  <c r="F82" i="1"/>
  <c r="H82" i="1" s="1"/>
  <c r="I82" i="1" s="1"/>
  <c r="F81" i="1"/>
  <c r="F80" i="1"/>
  <c r="H80" i="1" s="1"/>
  <c r="F79" i="1"/>
  <c r="H79" i="1" s="1"/>
  <c r="F78" i="1"/>
  <c r="H78" i="1" s="1"/>
  <c r="I78" i="1" s="1"/>
  <c r="F77" i="1"/>
  <c r="F76" i="1"/>
  <c r="H76" i="1" s="1"/>
  <c r="F75" i="1"/>
  <c r="F74" i="1"/>
  <c r="H74" i="1" s="1"/>
  <c r="I74" i="1" s="1"/>
  <c r="F73" i="1"/>
  <c r="F72" i="1"/>
  <c r="H72" i="1" s="1"/>
  <c r="F71" i="1"/>
  <c r="H71" i="1" s="1"/>
  <c r="I71" i="1" s="1"/>
  <c r="F70" i="1"/>
  <c r="H70" i="1" s="1"/>
  <c r="I70" i="1" s="1"/>
  <c r="F69" i="1"/>
  <c r="F68" i="1"/>
  <c r="H68" i="1" s="1"/>
  <c r="F67" i="1"/>
  <c r="H67" i="1" s="1"/>
  <c r="F66" i="1"/>
  <c r="H66" i="1" s="1"/>
  <c r="F65" i="1"/>
  <c r="F64" i="1"/>
  <c r="H64" i="1" s="1"/>
  <c r="F63" i="1"/>
  <c r="H63" i="1" s="1"/>
  <c r="F62" i="1"/>
  <c r="F61" i="1"/>
  <c r="F60" i="1"/>
  <c r="H60" i="1" s="1"/>
  <c r="F59" i="1"/>
  <c r="F58" i="1"/>
  <c r="H58" i="1" s="1"/>
  <c r="F57" i="1"/>
  <c r="F56" i="1"/>
  <c r="F55" i="1"/>
  <c r="H55" i="1" s="1"/>
  <c r="I55" i="1" s="1"/>
  <c r="F54" i="1"/>
  <c r="F53" i="1"/>
  <c r="H53" i="1" s="1"/>
  <c r="F52" i="1"/>
  <c r="F51" i="1"/>
  <c r="H51" i="1" s="1"/>
  <c r="F50" i="1"/>
  <c r="H50" i="1" s="1"/>
  <c r="F49" i="1"/>
  <c r="H49" i="1" s="1"/>
  <c r="I49" i="1" s="1"/>
  <c r="F48" i="1"/>
  <c r="F47" i="1"/>
  <c r="H47" i="1" s="1"/>
  <c r="I47" i="1" s="1"/>
  <c r="F45" i="1"/>
  <c r="H45" i="1" s="1"/>
  <c r="I45" i="1" s="1"/>
  <c r="F44" i="1"/>
  <c r="H44" i="1" s="1"/>
  <c r="I44" i="1" s="1"/>
  <c r="F43" i="1"/>
  <c r="H43" i="1" s="1"/>
  <c r="F42" i="1"/>
  <c r="H42" i="1" s="1"/>
  <c r="F41" i="1"/>
  <c r="F40" i="1"/>
  <c r="F39" i="1"/>
  <c r="F38" i="1"/>
  <c r="F36" i="1"/>
  <c r="F34" i="1"/>
  <c r="F32" i="1"/>
  <c r="F31" i="1"/>
  <c r="F30" i="1"/>
  <c r="F28" i="1"/>
  <c r="H28" i="1" s="1"/>
  <c r="I28" i="1" s="1"/>
  <c r="F26" i="1"/>
  <c r="H26" i="1" s="1"/>
  <c r="F25" i="1"/>
  <c r="F24" i="1"/>
  <c r="F23" i="1"/>
  <c r="F22" i="1"/>
  <c r="H22" i="1" s="1"/>
  <c r="I22" i="1" s="1"/>
  <c r="F21" i="1"/>
  <c r="F20" i="1"/>
  <c r="H20" i="1" s="1"/>
  <c r="F19" i="1"/>
  <c r="F18" i="1"/>
  <c r="H18" i="1" s="1"/>
  <c r="I18" i="1" s="1"/>
  <c r="F17" i="1"/>
  <c r="H17" i="1" s="1"/>
  <c r="I17" i="1" s="1"/>
  <c r="F16" i="1"/>
  <c r="H16" i="1" s="1"/>
  <c r="F15" i="1"/>
  <c r="F14" i="1"/>
  <c r="H14" i="1" s="1"/>
  <c r="I14" i="1" s="1"/>
  <c r="F13" i="1"/>
  <c r="H13" i="1" s="1"/>
  <c r="I13" i="1" s="1"/>
  <c r="F12" i="1"/>
  <c r="F11" i="1"/>
  <c r="F10" i="1"/>
  <c r="H10" i="1" s="1"/>
  <c r="I10" i="1" s="1"/>
  <c r="F9" i="1"/>
  <c r="H9" i="1" s="1"/>
  <c r="F8" i="1"/>
  <c r="F7" i="1"/>
  <c r="F6" i="1"/>
  <c r="H6" i="1" s="1"/>
  <c r="I6" i="1" s="1"/>
  <c r="F5" i="1"/>
  <c r="F123" i="2" l="1"/>
  <c r="H123" i="2"/>
  <c r="K87" i="1"/>
  <c r="I63" i="1"/>
  <c r="I37" i="1"/>
  <c r="K13" i="1"/>
  <c r="I34" i="1"/>
  <c r="I53" i="1"/>
  <c r="H35" i="1"/>
  <c r="I35" i="1" s="1"/>
  <c r="I51" i="1"/>
  <c r="I27" i="1"/>
  <c r="H34" i="1"/>
  <c r="I43" i="1"/>
  <c r="I46" i="1"/>
  <c r="H100" i="1"/>
  <c r="I100" i="1" s="1"/>
  <c r="H41" i="1"/>
  <c r="I41" i="1" s="1"/>
  <c r="I67" i="1"/>
  <c r="I89" i="1"/>
  <c r="H56" i="1"/>
  <c r="I56" i="1" s="1"/>
  <c r="H48" i="1"/>
  <c r="I48" i="1" s="1"/>
  <c r="H40" i="1"/>
  <c r="I40" i="1" s="1"/>
  <c r="H32" i="1"/>
  <c r="I32" i="1" s="1"/>
  <c r="I66" i="1"/>
  <c r="I58" i="1"/>
  <c r="I50" i="1"/>
  <c r="I42" i="1"/>
  <c r="I26" i="1"/>
  <c r="H31" i="1"/>
  <c r="I31" i="1" s="1"/>
  <c r="H39" i="1"/>
  <c r="I39" i="1" s="1"/>
  <c r="I92" i="1"/>
  <c r="H54" i="1"/>
  <c r="I54" i="1" s="1"/>
  <c r="H46" i="1"/>
  <c r="H38" i="1"/>
  <c r="I38" i="1" s="1"/>
  <c r="H30" i="1"/>
  <c r="I30" i="1" s="1"/>
  <c r="I64" i="1"/>
  <c r="I91" i="1"/>
  <c r="H52" i="1"/>
  <c r="I52" i="1" s="1"/>
  <c r="H36" i="1"/>
  <c r="I36" i="1" s="1"/>
  <c r="I60" i="1"/>
  <c r="H118" i="1"/>
  <c r="F103" i="1"/>
  <c r="H25" i="1"/>
  <c r="I25" i="1" s="1"/>
  <c r="H5" i="1"/>
  <c r="I5" i="1" s="1"/>
  <c r="I9" i="1"/>
  <c r="H12" i="1"/>
  <c r="I12" i="1" s="1"/>
  <c r="H21" i="1"/>
  <c r="I21" i="1" s="1"/>
  <c r="H59" i="1"/>
  <c r="I59" i="1" s="1"/>
  <c r="H75" i="1"/>
  <c r="I75" i="1" s="1"/>
  <c r="I79" i="1"/>
  <c r="H8" i="1"/>
  <c r="I8" i="1" s="1"/>
  <c r="I20" i="1"/>
  <c r="H24" i="1"/>
  <c r="I24" i="1" s="1"/>
  <c r="H62" i="1"/>
  <c r="I62" i="1" s="1"/>
  <c r="H98" i="1"/>
  <c r="I98" i="1" s="1"/>
  <c r="I16" i="1"/>
  <c r="H94" i="1"/>
  <c r="I94" i="1" s="1"/>
  <c r="I68" i="1"/>
  <c r="I72" i="1"/>
  <c r="I76" i="1"/>
  <c r="I80" i="1"/>
  <c r="I84" i="1"/>
  <c r="I93" i="1"/>
  <c r="I97" i="1"/>
  <c r="I102" i="1"/>
  <c r="F118" i="1"/>
  <c r="H99" i="1"/>
  <c r="I99" i="1" s="1"/>
  <c r="H7" i="1"/>
  <c r="I7" i="1" s="1"/>
  <c r="H57" i="1"/>
  <c r="I57" i="1" s="1"/>
  <c r="H61" i="1"/>
  <c r="I61" i="1" s="1"/>
  <c r="H65" i="1"/>
  <c r="I65" i="1" s="1"/>
  <c r="H69" i="1"/>
  <c r="I69" i="1" s="1"/>
  <c r="H73" i="1"/>
  <c r="I73" i="1" s="1"/>
  <c r="H77" i="1"/>
  <c r="I77" i="1" s="1"/>
  <c r="H81" i="1"/>
  <c r="I81" i="1" s="1"/>
  <c r="H85" i="1"/>
  <c r="I85" i="1" s="1"/>
  <c r="H11" i="1"/>
  <c r="I11" i="1" s="1"/>
  <c r="H15" i="1"/>
  <c r="I15" i="1" s="1"/>
  <c r="H19" i="1"/>
  <c r="I19" i="1" s="1"/>
  <c r="H23" i="1"/>
  <c r="I23" i="1" s="1"/>
  <c r="K30" i="1" l="1"/>
  <c r="J30" i="1"/>
  <c r="J31" i="1"/>
  <c r="K31" i="1"/>
  <c r="J97" i="1"/>
  <c r="K97" i="1" s="1"/>
  <c r="J92" i="1"/>
  <c r="K92" i="1" s="1"/>
  <c r="K89" i="1"/>
  <c r="J89" i="1"/>
  <c r="J63" i="1"/>
  <c r="K63" i="1" s="1"/>
  <c r="J56" i="1"/>
  <c r="K56" i="1" s="1"/>
  <c r="J54" i="1"/>
  <c r="K54" i="1" s="1"/>
  <c r="J52" i="1"/>
  <c r="K52" i="1" s="1"/>
  <c r="J46" i="1"/>
  <c r="K46" i="1" s="1"/>
  <c r="J43" i="1"/>
  <c r="K43" i="1" s="1"/>
  <c r="J37" i="1"/>
  <c r="K37" i="1"/>
  <c r="J32" i="1"/>
  <c r="K32" i="1" s="1"/>
  <c r="J26" i="1"/>
  <c r="F121" i="1"/>
  <c r="F123" i="1" s="1"/>
  <c r="I103" i="1"/>
  <c r="H121" i="1" s="1"/>
  <c r="H123" i="1" s="1"/>
  <c r="H103" i="1"/>
  <c r="J103" i="1" l="1"/>
  <c r="K26" i="1"/>
  <c r="K103" i="1" s="1"/>
</calcChain>
</file>

<file path=xl/sharedStrings.xml><?xml version="1.0" encoding="utf-8"?>
<sst xmlns="http://schemas.openxmlformats.org/spreadsheetml/2006/main" count="680" uniqueCount="234">
  <si>
    <t>Część nr 1 - Leki</t>
  </si>
  <si>
    <t>Lp.</t>
  </si>
  <si>
    <t xml:space="preserve">Nazwa, dawka, postać, wielkość opakowania </t>
  </si>
  <si>
    <t>J. m.</t>
  </si>
  <si>
    <t>Ilość</t>
  </si>
  <si>
    <t>Cena jedn. netto</t>
  </si>
  <si>
    <t>Wartość netto</t>
  </si>
  <si>
    <t xml:space="preserve"> stawka VAT</t>
  </si>
  <si>
    <t>Wartość brutto</t>
  </si>
  <si>
    <t>6 (4x5)</t>
  </si>
  <si>
    <t>8 (6x7)</t>
  </si>
  <si>
    <t>1.</t>
  </si>
  <si>
    <t>Adrenalina WZF 0,1%-inj.1mg/1ml*10amp</t>
  </si>
  <si>
    <t>op.</t>
  </si>
  <si>
    <t>2.</t>
  </si>
  <si>
    <r>
      <t>Adrenalina 0,1% 300</t>
    </r>
    <r>
      <rPr>
        <sz val="11"/>
        <color indexed="8"/>
        <rFont val="Calibri"/>
        <family val="2"/>
        <charset val="238"/>
        <scheme val="minor"/>
      </rPr>
      <t>µg 0,3 ml ampułkostrzykawki</t>
    </r>
  </si>
  <si>
    <t>szt.</t>
  </si>
  <si>
    <t>3.</t>
  </si>
  <si>
    <t>Alantan  50g  zasypka</t>
  </si>
  <si>
    <t>4.</t>
  </si>
  <si>
    <t>Alantan 30g   maść</t>
  </si>
  <si>
    <t>5.</t>
  </si>
  <si>
    <t>Alcaine 0,5%*15ml  krople do oczu</t>
  </si>
  <si>
    <t>6.</t>
  </si>
  <si>
    <t>Altacet żel - żel 1%*75g</t>
  </si>
  <si>
    <t>tub.</t>
  </si>
  <si>
    <t>7.</t>
  </si>
  <si>
    <t>Amiokordin inj. 50 mg/ml * 5amp</t>
  </si>
  <si>
    <t>8.</t>
  </si>
  <si>
    <t>Aqua  pro iniekcjone  10ml*100szt</t>
  </si>
  <si>
    <t>9.</t>
  </si>
  <si>
    <t>Aqua  pro iniekcjone  500ml</t>
  </si>
  <si>
    <t>fl.</t>
  </si>
  <si>
    <t>10.</t>
  </si>
  <si>
    <t>Aqua pro injekcjone 100 a 5ml</t>
  </si>
  <si>
    <t>11.</t>
  </si>
  <si>
    <t>Argosulfan 2%*  krem 40g</t>
  </si>
  <si>
    <t>12.</t>
  </si>
  <si>
    <t>Atropinum Sulfuricum-inj.1mg/1ml*10 amp</t>
  </si>
  <si>
    <t>Berodual, roztwór do nebuliacji (0,5 mg +0,25 mg/ml)</t>
  </si>
  <si>
    <t>op</t>
  </si>
  <si>
    <t>13.</t>
  </si>
  <si>
    <t>Betadine Antiseptic Sol. 10%-płyn antyseptyczny 1000ml</t>
  </si>
  <si>
    <t>but.</t>
  </si>
  <si>
    <t>14.</t>
  </si>
  <si>
    <t>Betadine maść 10 %* 20g</t>
  </si>
  <si>
    <t>15.</t>
  </si>
  <si>
    <t>Betaloc inj. doż.5mg/5ml*5</t>
  </si>
  <si>
    <t>16.</t>
  </si>
  <si>
    <t>Kwas borny 3% BORASOL 190g</t>
  </si>
  <si>
    <t>17.</t>
  </si>
  <si>
    <t>Captopril   25mg* 30 tabl.</t>
  </si>
  <si>
    <t>18.</t>
  </si>
  <si>
    <t>Captopril tabl. 12,5 mg*30</t>
  </si>
  <si>
    <t>19.</t>
  </si>
  <si>
    <t>Chlorek Etylu  aerozol 70g Aethylum Chl.</t>
  </si>
  <si>
    <t>20.</t>
  </si>
  <si>
    <t>Clemastin inj.2mg/2ml*5 amp.</t>
  </si>
  <si>
    <t>21.</t>
  </si>
  <si>
    <t>Corhydron 100 inj.100mg/2ml*5fiol.+5amp</t>
  </si>
  <si>
    <t>22.</t>
  </si>
  <si>
    <t>Cyclonamine inj.0,25g/2ml*5amp.</t>
  </si>
  <si>
    <t>23.</t>
  </si>
  <si>
    <t>CYTOFIX aerozol 150 ml</t>
  </si>
  <si>
    <t>24.</t>
  </si>
  <si>
    <t>Dexaven inj. 4 mg/1ml*10amp.</t>
  </si>
  <si>
    <t>25.</t>
  </si>
  <si>
    <t>Dexaven inj. 8mg/2ml*10amp</t>
  </si>
  <si>
    <t>26.</t>
  </si>
  <si>
    <t>Digoxin inj.0,25mg/2ml* 5amp.</t>
  </si>
  <si>
    <t>27.</t>
  </si>
  <si>
    <t>Dopaminum Hydrochloricum WZF 4% 200mg/5ml*10 roztwór do infuzji</t>
  </si>
  <si>
    <t>Ebrantil ( 5 mg/ml)*5amp</t>
  </si>
  <si>
    <t>Efedryna (25mg/1ml)*10amp</t>
  </si>
  <si>
    <t>28.</t>
  </si>
  <si>
    <t>29.</t>
  </si>
  <si>
    <t>Furosemide Kabi inj.10mg/2ml* 5amp</t>
  </si>
  <si>
    <t>30.</t>
  </si>
  <si>
    <t>Glucagen Hypokit inj.1mg* 1amp.-strz.</t>
  </si>
  <si>
    <t>31.</t>
  </si>
  <si>
    <t>Glucosum 5% * 250 ml płyn infuzyjny</t>
  </si>
  <si>
    <t>32.</t>
  </si>
  <si>
    <t>Glucosum 5% * 500ml płyn infuzyjny</t>
  </si>
  <si>
    <t>33.</t>
  </si>
  <si>
    <t>Glucosum inj. 20%* 10 amp.a 10ml</t>
  </si>
  <si>
    <t>34.</t>
  </si>
  <si>
    <t>Hydroxizinum inj. 100mg/2ml* 5amp</t>
  </si>
  <si>
    <t>35.</t>
  </si>
  <si>
    <t>Ibufen d/dz. 100mg/5ml*100 ml</t>
  </si>
  <si>
    <t>Ibuprofen forte (400 mg)*20 tabl.</t>
  </si>
  <si>
    <t>36.</t>
  </si>
  <si>
    <t>Icemix sztuczny lód spray 400 ml</t>
  </si>
  <si>
    <t>37.</t>
  </si>
  <si>
    <t>Iruxol mono maść 20g</t>
  </si>
  <si>
    <t>38.</t>
  </si>
  <si>
    <t>Ketonal inj. 100mg/2ml* 10amp.</t>
  </si>
  <si>
    <t>39.</t>
  </si>
  <si>
    <t>Lidocain aerozol 10%*38g</t>
  </si>
  <si>
    <t>40.</t>
  </si>
  <si>
    <r>
      <t xml:space="preserve">Lignocaina  </t>
    </r>
    <r>
      <rPr>
        <b/>
        <sz val="11"/>
        <color indexed="8"/>
        <rFont val="Calibri"/>
        <family val="2"/>
        <charset val="238"/>
        <scheme val="minor"/>
      </rPr>
      <t xml:space="preserve">U </t>
    </r>
    <r>
      <rPr>
        <sz val="11"/>
        <color indexed="8"/>
        <rFont val="Calibri"/>
        <family val="2"/>
        <charset val="238"/>
        <scheme val="minor"/>
      </rPr>
      <t>2%*30g  żel</t>
    </r>
  </si>
  <si>
    <t>41.</t>
  </si>
  <si>
    <t>Lignocainum Hydrochloricum  2% cum NORADren inj.2ml*10</t>
  </si>
  <si>
    <t>42.</t>
  </si>
  <si>
    <t>Lignocainum Hydrochloricum inj.2%*10amp.a2ml</t>
  </si>
  <si>
    <t>43.</t>
  </si>
  <si>
    <t>Mannitol 20% inj. 250ml szkło</t>
  </si>
  <si>
    <t>44.</t>
  </si>
  <si>
    <t>Metoclopramidum  inj.0,01g/2ml* 5amp.</t>
  </si>
  <si>
    <t>45.</t>
  </si>
  <si>
    <t>Naloxon 0,4mg/1ml*10amp</t>
  </si>
  <si>
    <t>46.</t>
  </si>
  <si>
    <t>Natrii  Chlor. 0,9% * 250 ml płyn infuzyjny</t>
  </si>
  <si>
    <t>47.</t>
  </si>
  <si>
    <t>Natrii Bicarbonicum 8,4% inj.*10amp.a 20ml</t>
  </si>
  <si>
    <t>48.</t>
  </si>
  <si>
    <t>Natrii Chlor.  0,9%  100ml płyn infuzyjny</t>
  </si>
  <si>
    <t>49.</t>
  </si>
  <si>
    <t>Natrii Chlor.  0,9% -10ml* 100szt</t>
  </si>
  <si>
    <t>50.</t>
  </si>
  <si>
    <t>Natrii Chlor.0,9%  5ml*100szt</t>
  </si>
  <si>
    <t>51.</t>
  </si>
  <si>
    <t>Natrii Chlor.0,9% * 500ml płyn infuzyjny</t>
  </si>
  <si>
    <t>52.</t>
  </si>
  <si>
    <t>Natrium Chlor. 10%  10ml*100</t>
  </si>
  <si>
    <t>53.</t>
  </si>
  <si>
    <t>Budixon Neb zaw.  0,125 mg/ml *20 a 2ml</t>
  </si>
  <si>
    <t>Nebbud,  roztwór do nebuliacj (0,5mg/ml)</t>
  </si>
  <si>
    <t>54.</t>
  </si>
  <si>
    <t>Neomycyna TZF 11,72mg/g*32g aerozol</t>
  </si>
  <si>
    <t>55.</t>
  </si>
  <si>
    <t xml:space="preserve">NEOSPAZMINUM syrop 150 g </t>
  </si>
  <si>
    <t>fl</t>
  </si>
  <si>
    <t>56.</t>
  </si>
  <si>
    <t>Nitrendypina 10mg*30 tabl.</t>
  </si>
  <si>
    <t>57.</t>
  </si>
  <si>
    <t>Nitromint 0,4mg/daw.*200 dawek/11g aerozol</t>
  </si>
  <si>
    <t>58.</t>
  </si>
  <si>
    <t>No-spa inj. 40mg/2ml* 5 amp.</t>
  </si>
  <si>
    <t>59.</t>
  </si>
  <si>
    <t xml:space="preserve">Deespa tabletki 40mg*20 </t>
  </si>
  <si>
    <t>60.</t>
  </si>
  <si>
    <t>Oliwka  do  ciała  BAMBINO 150ml</t>
  </si>
  <si>
    <t>61.</t>
  </si>
  <si>
    <t>Panthenol  5%*130 spray</t>
  </si>
  <si>
    <t>62.</t>
  </si>
  <si>
    <t>PAPAVERINUM hydrochloricum inj. 40mg/2 ml*10 amp.</t>
  </si>
  <si>
    <t>63.</t>
  </si>
  <si>
    <t>Paracetamol 125mg* 10 czopków</t>
  </si>
  <si>
    <t>64.</t>
  </si>
  <si>
    <t>Paracetamol 500mg*50tab</t>
  </si>
  <si>
    <t>65.</t>
  </si>
  <si>
    <t>PARACETAMOL syrop 150 ml</t>
  </si>
  <si>
    <t>67.</t>
  </si>
  <si>
    <t>Phenazolin inj.0,1g/2ml* 10amp.</t>
  </si>
  <si>
    <t>68.</t>
  </si>
  <si>
    <t>Pilocarpinum WZF 2% 5ml*2 krople do oczu</t>
  </si>
  <si>
    <t>69.</t>
  </si>
  <si>
    <t>Płyn Ringera 250 ml płyn infuzyjny</t>
  </si>
  <si>
    <t>70.</t>
  </si>
  <si>
    <t>Polopiryna S  0,3g* 20 tabl.</t>
  </si>
  <si>
    <t>71.</t>
  </si>
  <si>
    <t>Propranolol 10mg* 50 tabl.</t>
  </si>
  <si>
    <t>72.</t>
  </si>
  <si>
    <t>Propranolol 40mg* 50 tabl.</t>
  </si>
  <si>
    <t>73.</t>
  </si>
  <si>
    <t>Optilyte 250ml płyn infuzyjny</t>
  </si>
  <si>
    <t>74.</t>
  </si>
  <si>
    <t>Optilyte 500ml płyn infuzyjny</t>
  </si>
  <si>
    <t>75.</t>
  </si>
  <si>
    <t>Pyralginum inj. 1g/2ml*5 amp.</t>
  </si>
  <si>
    <t>76.</t>
  </si>
  <si>
    <t>Pyralginum inj. 2,5g/5ml*5 amp.</t>
  </si>
  <si>
    <t>77.</t>
  </si>
  <si>
    <t>Rhophylac 300 inj. 0,3mg/2ml*1amp.-strz.</t>
  </si>
  <si>
    <t>78.</t>
  </si>
  <si>
    <t>Salbutamol WZF inj. 0,5mg/1ml* 10amp</t>
  </si>
  <si>
    <t>79.</t>
  </si>
  <si>
    <t>Spirytus salicylowy 100g</t>
  </si>
  <si>
    <t>80.</t>
  </si>
  <si>
    <t>Poltram 50mg/1ml*5amp</t>
  </si>
  <si>
    <t>81.</t>
  </si>
  <si>
    <t>Poltram 100mg/2ml*5amp</t>
  </si>
  <si>
    <t>Propofol ( 10 mg/ml; 5 amp. 20 ml)</t>
  </si>
  <si>
    <t>82.</t>
  </si>
  <si>
    <t>Tropicamidum 1% 2x5ml</t>
  </si>
  <si>
    <t>83.</t>
  </si>
  <si>
    <t>Wazelina  biała 20g</t>
  </si>
  <si>
    <t>84.</t>
  </si>
  <si>
    <t>Woda utleniona 3% *1kg</t>
  </si>
  <si>
    <t>85.</t>
  </si>
  <si>
    <t>Woda utleniona 3%*100 g</t>
  </si>
  <si>
    <t>Razem</t>
  </si>
  <si>
    <t>Część nr 2 - Leki psychotropowe</t>
  </si>
  <si>
    <t>Clonazepam inj.1mg/1ml*10amp.śr.psych.</t>
  </si>
  <si>
    <t>Fentanyl (0,5 mg/1ml)</t>
  </si>
  <si>
    <t>Midanium (5 mg/ml)</t>
  </si>
  <si>
    <t>Morphini sulf.inj.20mg/1ml*10 amp N!</t>
  </si>
  <si>
    <t>Relanium inj. 0,01g/2ml* 5amp. Śr.psych.</t>
  </si>
  <si>
    <t>Relsed  2mg/1ml* 5 a 2,5ml wl.doodb. Śr.psych.</t>
  </si>
  <si>
    <t>Wartość Vat</t>
  </si>
  <si>
    <t>10% inflacji</t>
  </si>
  <si>
    <t>Łącznie:</t>
  </si>
  <si>
    <t>66.</t>
  </si>
  <si>
    <t>86.</t>
  </si>
  <si>
    <t>87.</t>
  </si>
  <si>
    <t>88.</t>
  </si>
  <si>
    <t>89.</t>
  </si>
  <si>
    <t>90.</t>
  </si>
  <si>
    <t>OneGel, lubrykant w żelu z lidokainą 6 ml</t>
  </si>
  <si>
    <t>Corneregel żel, 50 mg</t>
  </si>
  <si>
    <t>Diprophos (6,43 mg 2,63 mg)/ml, 5 amp</t>
  </si>
  <si>
    <t>Dermatol, proszek 5g</t>
  </si>
  <si>
    <t>Cykloftyal 10 mg/ml, krople do oczu</t>
  </si>
  <si>
    <t xml:space="preserve">op. </t>
  </si>
  <si>
    <t>Wazelinabiała 1 kg.</t>
  </si>
  <si>
    <t>ELMEX – (215 g) żel do fluoryzacji</t>
  </si>
  <si>
    <t xml:space="preserve">tub. </t>
  </si>
  <si>
    <t>Formaldehyd 10% 1000ml buforowany</t>
  </si>
  <si>
    <t>Glucosum inj. 40%* 10 amp.a 10ml</t>
  </si>
  <si>
    <t>Fentanyl 50 mcg/ml 2ml/50 amp</t>
  </si>
  <si>
    <t>Szacowany koszt na 2026/2027</t>
  </si>
  <si>
    <t>91.</t>
  </si>
  <si>
    <t>92.</t>
  </si>
  <si>
    <t>93.</t>
  </si>
  <si>
    <t>94.</t>
  </si>
  <si>
    <t>95.</t>
  </si>
  <si>
    <t>96.</t>
  </si>
  <si>
    <t>97.</t>
  </si>
  <si>
    <t>98.</t>
  </si>
  <si>
    <t>FORMULARZ ASORTYMENTOWO-CENOWY</t>
  </si>
  <si>
    <t>Część nr 2.1. - Leki</t>
  </si>
  <si>
    <t>Część nr 2.2. - Leki psychotropowe</t>
  </si>
  <si>
    <t>Załącznik nr 2 do Zapytania</t>
  </si>
  <si>
    <t>Proszę o uzupełnienie tej części, na którą składają Państwo ofertę.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</si>
</sst>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mbria"/>
      <family val="1"/>
      <charset val="238"/>
    </font>
    <font>
      <b/>
      <sz val="14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b/>
      <sz val="10"/>
      <name val="Cambria"/>
      <family val="1"/>
      <charset val="238"/>
    </font>
    <font>
      <i/>
      <sz val="10"/>
      <name val="Cambria"/>
      <family val="1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Calibri"/>
      <family val="2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4" fillId="0" borderId="0"/>
  </cellStyleXfs>
  <cellXfs count="118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9" fontId="9" fillId="0" borderId="0" xfId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9" fontId="10" fillId="2" borderId="1" xfId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 vertical="center"/>
    </xf>
    <xf numFmtId="9" fontId="0" fillId="0" borderId="1" xfId="1" applyFont="1" applyBorder="1"/>
    <xf numFmtId="0" fontId="6" fillId="3" borderId="0" xfId="0" applyFont="1" applyFill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49" fontId="13" fillId="0" borderId="1" xfId="2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9" fontId="12" fillId="0" borderId="1" xfId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/>
    </xf>
    <xf numFmtId="9" fontId="6" fillId="2" borderId="1" xfId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9" fontId="12" fillId="0" borderId="0" xfId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9" fontId="6" fillId="0" borderId="0" xfId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9" fontId="10" fillId="0" borderId="0" xfId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4" fontId="10" fillId="2" borderId="0" xfId="0" applyNumberFormat="1" applyFont="1" applyFill="1" applyAlignment="1">
      <alignment horizontal="right" vertical="center"/>
    </xf>
    <xf numFmtId="4" fontId="10" fillId="2" borderId="0" xfId="0" applyNumberFormat="1" applyFont="1" applyFill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0" fillId="4" borderId="1" xfId="0" applyNumberFormat="1" applyFont="1" applyFill="1" applyBorder="1" applyAlignment="1">
      <alignment vertical="top" wrapText="1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top" wrapText="1"/>
    </xf>
    <xf numFmtId="4" fontId="10" fillId="2" borderId="4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0" fontId="4" fillId="5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right" vertical="center"/>
    </xf>
    <xf numFmtId="9" fontId="0" fillId="5" borderId="1" xfId="1" applyFont="1" applyFill="1" applyBorder="1"/>
    <xf numFmtId="164" fontId="6" fillId="5" borderId="1" xfId="0" applyNumberFormat="1" applyFont="1" applyFill="1" applyBorder="1" applyAlignment="1">
      <alignment vertical="top"/>
    </xf>
    <xf numFmtId="0" fontId="6" fillId="5" borderId="0" xfId="0" applyFont="1" applyFill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center"/>
    </xf>
    <xf numFmtId="4" fontId="17" fillId="0" borderId="0" xfId="0" applyNumberFormat="1" applyFont="1" applyAlignment="1">
      <alignment horizontal="right" vertical="center"/>
    </xf>
    <xf numFmtId="9" fontId="17" fillId="0" borderId="0" xfId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9" fontId="22" fillId="0" borderId="0" xfId="1" applyFont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9" fontId="21" fillId="2" borderId="1" xfId="1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3" fontId="23" fillId="2" borderId="1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4" fontId="17" fillId="0" borderId="1" xfId="0" applyNumberFormat="1" applyFont="1" applyBorder="1" applyAlignment="1">
      <alignment horizontal="right" vertical="center"/>
    </xf>
    <xf numFmtId="9" fontId="1" fillId="0" borderId="1" xfId="1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" fillId="0" borderId="0" xfId="0" applyFont="1"/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4" fontId="21" fillId="2" borderId="1" xfId="0" applyNumberFormat="1" applyFont="1" applyFill="1" applyBorder="1" applyAlignment="1">
      <alignment horizontal="right" vertical="center"/>
    </xf>
    <xf numFmtId="9" fontId="17" fillId="2" borderId="1" xfId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</cellXfs>
  <cellStyles count="3">
    <cellStyle name="Normalny" xfId="0" builtinId="0"/>
    <cellStyle name="Normalny_Leki- szacunek kosztów" xfId="2" xr:uid="{00000000-0005-0000-0000-000001000000}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23"/>
  <sheetViews>
    <sheetView workbookViewId="0">
      <selection activeCell="D5" sqref="D5:D102"/>
    </sheetView>
  </sheetViews>
  <sheetFormatPr defaultRowHeight="12.75" x14ac:dyDescent="0.25"/>
  <cols>
    <col min="1" max="1" width="4.5703125" style="1" customWidth="1"/>
    <col min="2" max="2" width="42.42578125" style="51" customWidth="1"/>
    <col min="3" max="3" width="8.5703125" style="2" customWidth="1"/>
    <col min="4" max="4" width="6.5703125" style="52" customWidth="1"/>
    <col min="5" max="5" width="14.85546875" style="52" customWidth="1"/>
    <col min="6" max="6" width="16.85546875" style="42" customWidth="1"/>
    <col min="7" max="7" width="9.7109375" style="53" customWidth="1"/>
    <col min="8" max="8" width="12.28515625" style="42" customWidth="1"/>
    <col min="9" max="9" width="12.7109375" style="42" customWidth="1"/>
    <col min="10" max="10" width="9.85546875" style="42" bestFit="1" customWidth="1"/>
    <col min="11" max="11" width="16.140625" style="68" customWidth="1"/>
    <col min="12" max="237" width="9.140625" style="2"/>
    <col min="238" max="238" width="4.5703125" style="2" customWidth="1"/>
    <col min="239" max="239" width="42.42578125" style="2" customWidth="1"/>
    <col min="240" max="240" width="8.5703125" style="2" customWidth="1"/>
    <col min="241" max="241" width="6.5703125" style="2" customWidth="1"/>
    <col min="242" max="242" width="10.5703125" style="2" customWidth="1"/>
    <col min="243" max="243" width="9.85546875" style="2" bestFit="1" customWidth="1"/>
    <col min="244" max="244" width="9.7109375" style="2" customWidth="1"/>
    <col min="245" max="245" width="10" style="2" customWidth="1"/>
    <col min="246" max="246" width="17" style="2" customWidth="1"/>
    <col min="247" max="247" width="16.140625" style="2" customWidth="1"/>
    <col min="248" max="493" width="9.140625" style="2"/>
    <col min="494" max="494" width="4.5703125" style="2" customWidth="1"/>
    <col min="495" max="495" width="42.42578125" style="2" customWidth="1"/>
    <col min="496" max="496" width="8.5703125" style="2" customWidth="1"/>
    <col min="497" max="497" width="6.5703125" style="2" customWidth="1"/>
    <col min="498" max="498" width="10.5703125" style="2" customWidth="1"/>
    <col min="499" max="499" width="9.85546875" style="2" bestFit="1" customWidth="1"/>
    <col min="500" max="500" width="9.7109375" style="2" customWidth="1"/>
    <col min="501" max="501" width="10" style="2" customWidth="1"/>
    <col min="502" max="502" width="17" style="2" customWidth="1"/>
    <col min="503" max="503" width="16.140625" style="2" customWidth="1"/>
    <col min="504" max="749" width="9.140625" style="2"/>
    <col min="750" max="750" width="4.5703125" style="2" customWidth="1"/>
    <col min="751" max="751" width="42.42578125" style="2" customWidth="1"/>
    <col min="752" max="752" width="8.5703125" style="2" customWidth="1"/>
    <col min="753" max="753" width="6.5703125" style="2" customWidth="1"/>
    <col min="754" max="754" width="10.5703125" style="2" customWidth="1"/>
    <col min="755" max="755" width="9.85546875" style="2" bestFit="1" customWidth="1"/>
    <col min="756" max="756" width="9.7109375" style="2" customWidth="1"/>
    <col min="757" max="757" width="10" style="2" customWidth="1"/>
    <col min="758" max="758" width="17" style="2" customWidth="1"/>
    <col min="759" max="759" width="16.140625" style="2" customWidth="1"/>
    <col min="760" max="1005" width="9.140625" style="2"/>
    <col min="1006" max="1006" width="4.5703125" style="2" customWidth="1"/>
    <col min="1007" max="1007" width="42.42578125" style="2" customWidth="1"/>
    <col min="1008" max="1008" width="8.5703125" style="2" customWidth="1"/>
    <col min="1009" max="1009" width="6.5703125" style="2" customWidth="1"/>
    <col min="1010" max="1010" width="10.5703125" style="2" customWidth="1"/>
    <col min="1011" max="1011" width="9.85546875" style="2" bestFit="1" customWidth="1"/>
    <col min="1012" max="1012" width="9.7109375" style="2" customWidth="1"/>
    <col min="1013" max="1013" width="10" style="2" customWidth="1"/>
    <col min="1014" max="1014" width="17" style="2" customWidth="1"/>
    <col min="1015" max="1015" width="16.140625" style="2" customWidth="1"/>
    <col min="1016" max="1261" width="9.140625" style="2"/>
    <col min="1262" max="1262" width="4.5703125" style="2" customWidth="1"/>
    <col min="1263" max="1263" width="42.42578125" style="2" customWidth="1"/>
    <col min="1264" max="1264" width="8.5703125" style="2" customWidth="1"/>
    <col min="1265" max="1265" width="6.5703125" style="2" customWidth="1"/>
    <col min="1266" max="1266" width="10.5703125" style="2" customWidth="1"/>
    <col min="1267" max="1267" width="9.85546875" style="2" bestFit="1" customWidth="1"/>
    <col min="1268" max="1268" width="9.7109375" style="2" customWidth="1"/>
    <col min="1269" max="1269" width="10" style="2" customWidth="1"/>
    <col min="1270" max="1270" width="17" style="2" customWidth="1"/>
    <col min="1271" max="1271" width="16.140625" style="2" customWidth="1"/>
    <col min="1272" max="1517" width="9.140625" style="2"/>
    <col min="1518" max="1518" width="4.5703125" style="2" customWidth="1"/>
    <col min="1519" max="1519" width="42.42578125" style="2" customWidth="1"/>
    <col min="1520" max="1520" width="8.5703125" style="2" customWidth="1"/>
    <col min="1521" max="1521" width="6.5703125" style="2" customWidth="1"/>
    <col min="1522" max="1522" width="10.5703125" style="2" customWidth="1"/>
    <col min="1523" max="1523" width="9.85546875" style="2" bestFit="1" customWidth="1"/>
    <col min="1524" max="1524" width="9.7109375" style="2" customWidth="1"/>
    <col min="1525" max="1525" width="10" style="2" customWidth="1"/>
    <col min="1526" max="1526" width="17" style="2" customWidth="1"/>
    <col min="1527" max="1527" width="16.140625" style="2" customWidth="1"/>
    <col min="1528" max="1773" width="9.140625" style="2"/>
    <col min="1774" max="1774" width="4.5703125" style="2" customWidth="1"/>
    <col min="1775" max="1775" width="42.42578125" style="2" customWidth="1"/>
    <col min="1776" max="1776" width="8.5703125" style="2" customWidth="1"/>
    <col min="1777" max="1777" width="6.5703125" style="2" customWidth="1"/>
    <col min="1778" max="1778" width="10.5703125" style="2" customWidth="1"/>
    <col min="1779" max="1779" width="9.85546875" style="2" bestFit="1" customWidth="1"/>
    <col min="1780" max="1780" width="9.7109375" style="2" customWidth="1"/>
    <col min="1781" max="1781" width="10" style="2" customWidth="1"/>
    <col min="1782" max="1782" width="17" style="2" customWidth="1"/>
    <col min="1783" max="1783" width="16.140625" style="2" customWidth="1"/>
    <col min="1784" max="2029" width="9.140625" style="2"/>
    <col min="2030" max="2030" width="4.5703125" style="2" customWidth="1"/>
    <col min="2031" max="2031" width="42.42578125" style="2" customWidth="1"/>
    <col min="2032" max="2032" width="8.5703125" style="2" customWidth="1"/>
    <col min="2033" max="2033" width="6.5703125" style="2" customWidth="1"/>
    <col min="2034" max="2034" width="10.5703125" style="2" customWidth="1"/>
    <col min="2035" max="2035" width="9.85546875" style="2" bestFit="1" customWidth="1"/>
    <col min="2036" max="2036" width="9.7109375" style="2" customWidth="1"/>
    <col min="2037" max="2037" width="10" style="2" customWidth="1"/>
    <col min="2038" max="2038" width="17" style="2" customWidth="1"/>
    <col min="2039" max="2039" width="16.140625" style="2" customWidth="1"/>
    <col min="2040" max="2285" width="9.140625" style="2"/>
    <col min="2286" max="2286" width="4.5703125" style="2" customWidth="1"/>
    <col min="2287" max="2287" width="42.42578125" style="2" customWidth="1"/>
    <col min="2288" max="2288" width="8.5703125" style="2" customWidth="1"/>
    <col min="2289" max="2289" width="6.5703125" style="2" customWidth="1"/>
    <col min="2290" max="2290" width="10.5703125" style="2" customWidth="1"/>
    <col min="2291" max="2291" width="9.85546875" style="2" bestFit="1" customWidth="1"/>
    <col min="2292" max="2292" width="9.7109375" style="2" customWidth="1"/>
    <col min="2293" max="2293" width="10" style="2" customWidth="1"/>
    <col min="2294" max="2294" width="17" style="2" customWidth="1"/>
    <col min="2295" max="2295" width="16.140625" style="2" customWidth="1"/>
    <col min="2296" max="2541" width="9.140625" style="2"/>
    <col min="2542" max="2542" width="4.5703125" style="2" customWidth="1"/>
    <col min="2543" max="2543" width="42.42578125" style="2" customWidth="1"/>
    <col min="2544" max="2544" width="8.5703125" style="2" customWidth="1"/>
    <col min="2545" max="2545" width="6.5703125" style="2" customWidth="1"/>
    <col min="2546" max="2546" width="10.5703125" style="2" customWidth="1"/>
    <col min="2547" max="2547" width="9.85546875" style="2" bestFit="1" customWidth="1"/>
    <col min="2548" max="2548" width="9.7109375" style="2" customWidth="1"/>
    <col min="2549" max="2549" width="10" style="2" customWidth="1"/>
    <col min="2550" max="2550" width="17" style="2" customWidth="1"/>
    <col min="2551" max="2551" width="16.140625" style="2" customWidth="1"/>
    <col min="2552" max="2797" width="9.140625" style="2"/>
    <col min="2798" max="2798" width="4.5703125" style="2" customWidth="1"/>
    <col min="2799" max="2799" width="42.42578125" style="2" customWidth="1"/>
    <col min="2800" max="2800" width="8.5703125" style="2" customWidth="1"/>
    <col min="2801" max="2801" width="6.5703125" style="2" customWidth="1"/>
    <col min="2802" max="2802" width="10.5703125" style="2" customWidth="1"/>
    <col min="2803" max="2803" width="9.85546875" style="2" bestFit="1" customWidth="1"/>
    <col min="2804" max="2804" width="9.7109375" style="2" customWidth="1"/>
    <col min="2805" max="2805" width="10" style="2" customWidth="1"/>
    <col min="2806" max="2806" width="17" style="2" customWidth="1"/>
    <col min="2807" max="2807" width="16.140625" style="2" customWidth="1"/>
    <col min="2808" max="3053" width="9.140625" style="2"/>
    <col min="3054" max="3054" width="4.5703125" style="2" customWidth="1"/>
    <col min="3055" max="3055" width="42.42578125" style="2" customWidth="1"/>
    <col min="3056" max="3056" width="8.5703125" style="2" customWidth="1"/>
    <col min="3057" max="3057" width="6.5703125" style="2" customWidth="1"/>
    <col min="3058" max="3058" width="10.5703125" style="2" customWidth="1"/>
    <col min="3059" max="3059" width="9.85546875" style="2" bestFit="1" customWidth="1"/>
    <col min="3060" max="3060" width="9.7109375" style="2" customWidth="1"/>
    <col min="3061" max="3061" width="10" style="2" customWidth="1"/>
    <col min="3062" max="3062" width="17" style="2" customWidth="1"/>
    <col min="3063" max="3063" width="16.140625" style="2" customWidth="1"/>
    <col min="3064" max="3309" width="9.140625" style="2"/>
    <col min="3310" max="3310" width="4.5703125" style="2" customWidth="1"/>
    <col min="3311" max="3311" width="42.42578125" style="2" customWidth="1"/>
    <col min="3312" max="3312" width="8.5703125" style="2" customWidth="1"/>
    <col min="3313" max="3313" width="6.5703125" style="2" customWidth="1"/>
    <col min="3314" max="3314" width="10.5703125" style="2" customWidth="1"/>
    <col min="3315" max="3315" width="9.85546875" style="2" bestFit="1" customWidth="1"/>
    <col min="3316" max="3316" width="9.7109375" style="2" customWidth="1"/>
    <col min="3317" max="3317" width="10" style="2" customWidth="1"/>
    <col min="3318" max="3318" width="17" style="2" customWidth="1"/>
    <col min="3319" max="3319" width="16.140625" style="2" customWidth="1"/>
    <col min="3320" max="3565" width="9.140625" style="2"/>
    <col min="3566" max="3566" width="4.5703125" style="2" customWidth="1"/>
    <col min="3567" max="3567" width="42.42578125" style="2" customWidth="1"/>
    <col min="3568" max="3568" width="8.5703125" style="2" customWidth="1"/>
    <col min="3569" max="3569" width="6.5703125" style="2" customWidth="1"/>
    <col min="3570" max="3570" width="10.5703125" style="2" customWidth="1"/>
    <col min="3571" max="3571" width="9.85546875" style="2" bestFit="1" customWidth="1"/>
    <col min="3572" max="3572" width="9.7109375" style="2" customWidth="1"/>
    <col min="3573" max="3573" width="10" style="2" customWidth="1"/>
    <col min="3574" max="3574" width="17" style="2" customWidth="1"/>
    <col min="3575" max="3575" width="16.140625" style="2" customWidth="1"/>
    <col min="3576" max="3821" width="9.140625" style="2"/>
    <col min="3822" max="3822" width="4.5703125" style="2" customWidth="1"/>
    <col min="3823" max="3823" width="42.42578125" style="2" customWidth="1"/>
    <col min="3824" max="3824" width="8.5703125" style="2" customWidth="1"/>
    <col min="3825" max="3825" width="6.5703125" style="2" customWidth="1"/>
    <col min="3826" max="3826" width="10.5703125" style="2" customWidth="1"/>
    <col min="3827" max="3827" width="9.85546875" style="2" bestFit="1" customWidth="1"/>
    <col min="3828" max="3828" width="9.7109375" style="2" customWidth="1"/>
    <col min="3829" max="3829" width="10" style="2" customWidth="1"/>
    <col min="3830" max="3830" width="17" style="2" customWidth="1"/>
    <col min="3831" max="3831" width="16.140625" style="2" customWidth="1"/>
    <col min="3832" max="4077" width="9.140625" style="2"/>
    <col min="4078" max="4078" width="4.5703125" style="2" customWidth="1"/>
    <col min="4079" max="4079" width="42.42578125" style="2" customWidth="1"/>
    <col min="4080" max="4080" width="8.5703125" style="2" customWidth="1"/>
    <col min="4081" max="4081" width="6.5703125" style="2" customWidth="1"/>
    <col min="4082" max="4082" width="10.5703125" style="2" customWidth="1"/>
    <col min="4083" max="4083" width="9.85546875" style="2" bestFit="1" customWidth="1"/>
    <col min="4084" max="4084" width="9.7109375" style="2" customWidth="1"/>
    <col min="4085" max="4085" width="10" style="2" customWidth="1"/>
    <col min="4086" max="4086" width="17" style="2" customWidth="1"/>
    <col min="4087" max="4087" width="16.140625" style="2" customWidth="1"/>
    <col min="4088" max="4333" width="9.140625" style="2"/>
    <col min="4334" max="4334" width="4.5703125" style="2" customWidth="1"/>
    <col min="4335" max="4335" width="42.42578125" style="2" customWidth="1"/>
    <col min="4336" max="4336" width="8.5703125" style="2" customWidth="1"/>
    <col min="4337" max="4337" width="6.5703125" style="2" customWidth="1"/>
    <col min="4338" max="4338" width="10.5703125" style="2" customWidth="1"/>
    <col min="4339" max="4339" width="9.85546875" style="2" bestFit="1" customWidth="1"/>
    <col min="4340" max="4340" width="9.7109375" style="2" customWidth="1"/>
    <col min="4341" max="4341" width="10" style="2" customWidth="1"/>
    <col min="4342" max="4342" width="17" style="2" customWidth="1"/>
    <col min="4343" max="4343" width="16.140625" style="2" customWidth="1"/>
    <col min="4344" max="4589" width="9.140625" style="2"/>
    <col min="4590" max="4590" width="4.5703125" style="2" customWidth="1"/>
    <col min="4591" max="4591" width="42.42578125" style="2" customWidth="1"/>
    <col min="4592" max="4592" width="8.5703125" style="2" customWidth="1"/>
    <col min="4593" max="4593" width="6.5703125" style="2" customWidth="1"/>
    <col min="4594" max="4594" width="10.5703125" style="2" customWidth="1"/>
    <col min="4595" max="4595" width="9.85546875" style="2" bestFit="1" customWidth="1"/>
    <col min="4596" max="4596" width="9.7109375" style="2" customWidth="1"/>
    <col min="4597" max="4597" width="10" style="2" customWidth="1"/>
    <col min="4598" max="4598" width="17" style="2" customWidth="1"/>
    <col min="4599" max="4599" width="16.140625" style="2" customWidth="1"/>
    <col min="4600" max="4845" width="9.140625" style="2"/>
    <col min="4846" max="4846" width="4.5703125" style="2" customWidth="1"/>
    <col min="4847" max="4847" width="42.42578125" style="2" customWidth="1"/>
    <col min="4848" max="4848" width="8.5703125" style="2" customWidth="1"/>
    <col min="4849" max="4849" width="6.5703125" style="2" customWidth="1"/>
    <col min="4850" max="4850" width="10.5703125" style="2" customWidth="1"/>
    <col min="4851" max="4851" width="9.85546875" style="2" bestFit="1" customWidth="1"/>
    <col min="4852" max="4852" width="9.7109375" style="2" customWidth="1"/>
    <col min="4853" max="4853" width="10" style="2" customWidth="1"/>
    <col min="4854" max="4854" width="17" style="2" customWidth="1"/>
    <col min="4855" max="4855" width="16.140625" style="2" customWidth="1"/>
    <col min="4856" max="5101" width="9.140625" style="2"/>
    <col min="5102" max="5102" width="4.5703125" style="2" customWidth="1"/>
    <col min="5103" max="5103" width="42.42578125" style="2" customWidth="1"/>
    <col min="5104" max="5104" width="8.5703125" style="2" customWidth="1"/>
    <col min="5105" max="5105" width="6.5703125" style="2" customWidth="1"/>
    <col min="5106" max="5106" width="10.5703125" style="2" customWidth="1"/>
    <col min="5107" max="5107" width="9.85546875" style="2" bestFit="1" customWidth="1"/>
    <col min="5108" max="5108" width="9.7109375" style="2" customWidth="1"/>
    <col min="5109" max="5109" width="10" style="2" customWidth="1"/>
    <col min="5110" max="5110" width="17" style="2" customWidth="1"/>
    <col min="5111" max="5111" width="16.140625" style="2" customWidth="1"/>
    <col min="5112" max="5357" width="9.140625" style="2"/>
    <col min="5358" max="5358" width="4.5703125" style="2" customWidth="1"/>
    <col min="5359" max="5359" width="42.42578125" style="2" customWidth="1"/>
    <col min="5360" max="5360" width="8.5703125" style="2" customWidth="1"/>
    <col min="5361" max="5361" width="6.5703125" style="2" customWidth="1"/>
    <col min="5362" max="5362" width="10.5703125" style="2" customWidth="1"/>
    <col min="5363" max="5363" width="9.85546875" style="2" bestFit="1" customWidth="1"/>
    <col min="5364" max="5364" width="9.7109375" style="2" customWidth="1"/>
    <col min="5365" max="5365" width="10" style="2" customWidth="1"/>
    <col min="5366" max="5366" width="17" style="2" customWidth="1"/>
    <col min="5367" max="5367" width="16.140625" style="2" customWidth="1"/>
    <col min="5368" max="5613" width="9.140625" style="2"/>
    <col min="5614" max="5614" width="4.5703125" style="2" customWidth="1"/>
    <col min="5615" max="5615" width="42.42578125" style="2" customWidth="1"/>
    <col min="5616" max="5616" width="8.5703125" style="2" customWidth="1"/>
    <col min="5617" max="5617" width="6.5703125" style="2" customWidth="1"/>
    <col min="5618" max="5618" width="10.5703125" style="2" customWidth="1"/>
    <col min="5619" max="5619" width="9.85546875" style="2" bestFit="1" customWidth="1"/>
    <col min="5620" max="5620" width="9.7109375" style="2" customWidth="1"/>
    <col min="5621" max="5621" width="10" style="2" customWidth="1"/>
    <col min="5622" max="5622" width="17" style="2" customWidth="1"/>
    <col min="5623" max="5623" width="16.140625" style="2" customWidth="1"/>
    <col min="5624" max="5869" width="9.140625" style="2"/>
    <col min="5870" max="5870" width="4.5703125" style="2" customWidth="1"/>
    <col min="5871" max="5871" width="42.42578125" style="2" customWidth="1"/>
    <col min="5872" max="5872" width="8.5703125" style="2" customWidth="1"/>
    <col min="5873" max="5873" width="6.5703125" style="2" customWidth="1"/>
    <col min="5874" max="5874" width="10.5703125" style="2" customWidth="1"/>
    <col min="5875" max="5875" width="9.85546875" style="2" bestFit="1" customWidth="1"/>
    <col min="5876" max="5876" width="9.7109375" style="2" customWidth="1"/>
    <col min="5877" max="5877" width="10" style="2" customWidth="1"/>
    <col min="5878" max="5878" width="17" style="2" customWidth="1"/>
    <col min="5879" max="5879" width="16.140625" style="2" customWidth="1"/>
    <col min="5880" max="6125" width="9.140625" style="2"/>
    <col min="6126" max="6126" width="4.5703125" style="2" customWidth="1"/>
    <col min="6127" max="6127" width="42.42578125" style="2" customWidth="1"/>
    <col min="6128" max="6128" width="8.5703125" style="2" customWidth="1"/>
    <col min="6129" max="6129" width="6.5703125" style="2" customWidth="1"/>
    <col min="6130" max="6130" width="10.5703125" style="2" customWidth="1"/>
    <col min="6131" max="6131" width="9.85546875" style="2" bestFit="1" customWidth="1"/>
    <col min="6132" max="6132" width="9.7109375" style="2" customWidth="1"/>
    <col min="6133" max="6133" width="10" style="2" customWidth="1"/>
    <col min="6134" max="6134" width="17" style="2" customWidth="1"/>
    <col min="6135" max="6135" width="16.140625" style="2" customWidth="1"/>
    <col min="6136" max="6381" width="9.140625" style="2"/>
    <col min="6382" max="6382" width="4.5703125" style="2" customWidth="1"/>
    <col min="6383" max="6383" width="42.42578125" style="2" customWidth="1"/>
    <col min="6384" max="6384" width="8.5703125" style="2" customWidth="1"/>
    <col min="6385" max="6385" width="6.5703125" style="2" customWidth="1"/>
    <col min="6386" max="6386" width="10.5703125" style="2" customWidth="1"/>
    <col min="6387" max="6387" width="9.85546875" style="2" bestFit="1" customWidth="1"/>
    <col min="6388" max="6388" width="9.7109375" style="2" customWidth="1"/>
    <col min="6389" max="6389" width="10" style="2" customWidth="1"/>
    <col min="6390" max="6390" width="17" style="2" customWidth="1"/>
    <col min="6391" max="6391" width="16.140625" style="2" customWidth="1"/>
    <col min="6392" max="6637" width="9.140625" style="2"/>
    <col min="6638" max="6638" width="4.5703125" style="2" customWidth="1"/>
    <col min="6639" max="6639" width="42.42578125" style="2" customWidth="1"/>
    <col min="6640" max="6640" width="8.5703125" style="2" customWidth="1"/>
    <col min="6641" max="6641" width="6.5703125" style="2" customWidth="1"/>
    <col min="6642" max="6642" width="10.5703125" style="2" customWidth="1"/>
    <col min="6643" max="6643" width="9.85546875" style="2" bestFit="1" customWidth="1"/>
    <col min="6644" max="6644" width="9.7109375" style="2" customWidth="1"/>
    <col min="6645" max="6645" width="10" style="2" customWidth="1"/>
    <col min="6646" max="6646" width="17" style="2" customWidth="1"/>
    <col min="6647" max="6647" width="16.140625" style="2" customWidth="1"/>
    <col min="6648" max="6893" width="9.140625" style="2"/>
    <col min="6894" max="6894" width="4.5703125" style="2" customWidth="1"/>
    <col min="6895" max="6895" width="42.42578125" style="2" customWidth="1"/>
    <col min="6896" max="6896" width="8.5703125" style="2" customWidth="1"/>
    <col min="6897" max="6897" width="6.5703125" style="2" customWidth="1"/>
    <col min="6898" max="6898" width="10.5703125" style="2" customWidth="1"/>
    <col min="6899" max="6899" width="9.85546875" style="2" bestFit="1" customWidth="1"/>
    <col min="6900" max="6900" width="9.7109375" style="2" customWidth="1"/>
    <col min="6901" max="6901" width="10" style="2" customWidth="1"/>
    <col min="6902" max="6902" width="17" style="2" customWidth="1"/>
    <col min="6903" max="6903" width="16.140625" style="2" customWidth="1"/>
    <col min="6904" max="7149" width="9.140625" style="2"/>
    <col min="7150" max="7150" width="4.5703125" style="2" customWidth="1"/>
    <col min="7151" max="7151" width="42.42578125" style="2" customWidth="1"/>
    <col min="7152" max="7152" width="8.5703125" style="2" customWidth="1"/>
    <col min="7153" max="7153" width="6.5703125" style="2" customWidth="1"/>
    <col min="7154" max="7154" width="10.5703125" style="2" customWidth="1"/>
    <col min="7155" max="7155" width="9.85546875" style="2" bestFit="1" customWidth="1"/>
    <col min="7156" max="7156" width="9.7109375" style="2" customWidth="1"/>
    <col min="7157" max="7157" width="10" style="2" customWidth="1"/>
    <col min="7158" max="7158" width="17" style="2" customWidth="1"/>
    <col min="7159" max="7159" width="16.140625" style="2" customWidth="1"/>
    <col min="7160" max="7405" width="9.140625" style="2"/>
    <col min="7406" max="7406" width="4.5703125" style="2" customWidth="1"/>
    <col min="7407" max="7407" width="42.42578125" style="2" customWidth="1"/>
    <col min="7408" max="7408" width="8.5703125" style="2" customWidth="1"/>
    <col min="7409" max="7409" width="6.5703125" style="2" customWidth="1"/>
    <col min="7410" max="7410" width="10.5703125" style="2" customWidth="1"/>
    <col min="7411" max="7411" width="9.85546875" style="2" bestFit="1" customWidth="1"/>
    <col min="7412" max="7412" width="9.7109375" style="2" customWidth="1"/>
    <col min="7413" max="7413" width="10" style="2" customWidth="1"/>
    <col min="7414" max="7414" width="17" style="2" customWidth="1"/>
    <col min="7415" max="7415" width="16.140625" style="2" customWidth="1"/>
    <col min="7416" max="7661" width="9.140625" style="2"/>
    <col min="7662" max="7662" width="4.5703125" style="2" customWidth="1"/>
    <col min="7663" max="7663" width="42.42578125" style="2" customWidth="1"/>
    <col min="7664" max="7664" width="8.5703125" style="2" customWidth="1"/>
    <col min="7665" max="7665" width="6.5703125" style="2" customWidth="1"/>
    <col min="7666" max="7666" width="10.5703125" style="2" customWidth="1"/>
    <col min="7667" max="7667" width="9.85546875" style="2" bestFit="1" customWidth="1"/>
    <col min="7668" max="7668" width="9.7109375" style="2" customWidth="1"/>
    <col min="7669" max="7669" width="10" style="2" customWidth="1"/>
    <col min="7670" max="7670" width="17" style="2" customWidth="1"/>
    <col min="7671" max="7671" width="16.140625" style="2" customWidth="1"/>
    <col min="7672" max="7917" width="9.140625" style="2"/>
    <col min="7918" max="7918" width="4.5703125" style="2" customWidth="1"/>
    <col min="7919" max="7919" width="42.42578125" style="2" customWidth="1"/>
    <col min="7920" max="7920" width="8.5703125" style="2" customWidth="1"/>
    <col min="7921" max="7921" width="6.5703125" style="2" customWidth="1"/>
    <col min="7922" max="7922" width="10.5703125" style="2" customWidth="1"/>
    <col min="7923" max="7923" width="9.85546875" style="2" bestFit="1" customWidth="1"/>
    <col min="7924" max="7924" width="9.7109375" style="2" customWidth="1"/>
    <col min="7925" max="7925" width="10" style="2" customWidth="1"/>
    <col min="7926" max="7926" width="17" style="2" customWidth="1"/>
    <col min="7927" max="7927" width="16.140625" style="2" customWidth="1"/>
    <col min="7928" max="8173" width="9.140625" style="2"/>
    <col min="8174" max="8174" width="4.5703125" style="2" customWidth="1"/>
    <col min="8175" max="8175" width="42.42578125" style="2" customWidth="1"/>
    <col min="8176" max="8176" width="8.5703125" style="2" customWidth="1"/>
    <col min="8177" max="8177" width="6.5703125" style="2" customWidth="1"/>
    <col min="8178" max="8178" width="10.5703125" style="2" customWidth="1"/>
    <col min="8179" max="8179" width="9.85546875" style="2" bestFit="1" customWidth="1"/>
    <col min="8180" max="8180" width="9.7109375" style="2" customWidth="1"/>
    <col min="8181" max="8181" width="10" style="2" customWidth="1"/>
    <col min="8182" max="8182" width="17" style="2" customWidth="1"/>
    <col min="8183" max="8183" width="16.140625" style="2" customWidth="1"/>
    <col min="8184" max="8429" width="9.140625" style="2"/>
    <col min="8430" max="8430" width="4.5703125" style="2" customWidth="1"/>
    <col min="8431" max="8431" width="42.42578125" style="2" customWidth="1"/>
    <col min="8432" max="8432" width="8.5703125" style="2" customWidth="1"/>
    <col min="8433" max="8433" width="6.5703125" style="2" customWidth="1"/>
    <col min="8434" max="8434" width="10.5703125" style="2" customWidth="1"/>
    <col min="8435" max="8435" width="9.85546875" style="2" bestFit="1" customWidth="1"/>
    <col min="8436" max="8436" width="9.7109375" style="2" customWidth="1"/>
    <col min="8437" max="8437" width="10" style="2" customWidth="1"/>
    <col min="8438" max="8438" width="17" style="2" customWidth="1"/>
    <col min="8439" max="8439" width="16.140625" style="2" customWidth="1"/>
    <col min="8440" max="8685" width="9.140625" style="2"/>
    <col min="8686" max="8686" width="4.5703125" style="2" customWidth="1"/>
    <col min="8687" max="8687" width="42.42578125" style="2" customWidth="1"/>
    <col min="8688" max="8688" width="8.5703125" style="2" customWidth="1"/>
    <col min="8689" max="8689" width="6.5703125" style="2" customWidth="1"/>
    <col min="8690" max="8690" width="10.5703125" style="2" customWidth="1"/>
    <col min="8691" max="8691" width="9.85546875" style="2" bestFit="1" customWidth="1"/>
    <col min="8692" max="8692" width="9.7109375" style="2" customWidth="1"/>
    <col min="8693" max="8693" width="10" style="2" customWidth="1"/>
    <col min="8694" max="8694" width="17" style="2" customWidth="1"/>
    <col min="8695" max="8695" width="16.140625" style="2" customWidth="1"/>
    <col min="8696" max="8941" width="9.140625" style="2"/>
    <col min="8942" max="8942" width="4.5703125" style="2" customWidth="1"/>
    <col min="8943" max="8943" width="42.42578125" style="2" customWidth="1"/>
    <col min="8944" max="8944" width="8.5703125" style="2" customWidth="1"/>
    <col min="8945" max="8945" width="6.5703125" style="2" customWidth="1"/>
    <col min="8946" max="8946" width="10.5703125" style="2" customWidth="1"/>
    <col min="8947" max="8947" width="9.85546875" style="2" bestFit="1" customWidth="1"/>
    <col min="8948" max="8948" width="9.7109375" style="2" customWidth="1"/>
    <col min="8949" max="8949" width="10" style="2" customWidth="1"/>
    <col min="8950" max="8950" width="17" style="2" customWidth="1"/>
    <col min="8951" max="8951" width="16.140625" style="2" customWidth="1"/>
    <col min="8952" max="9197" width="9.140625" style="2"/>
    <col min="9198" max="9198" width="4.5703125" style="2" customWidth="1"/>
    <col min="9199" max="9199" width="42.42578125" style="2" customWidth="1"/>
    <col min="9200" max="9200" width="8.5703125" style="2" customWidth="1"/>
    <col min="9201" max="9201" width="6.5703125" style="2" customWidth="1"/>
    <col min="9202" max="9202" width="10.5703125" style="2" customWidth="1"/>
    <col min="9203" max="9203" width="9.85546875" style="2" bestFit="1" customWidth="1"/>
    <col min="9204" max="9204" width="9.7109375" style="2" customWidth="1"/>
    <col min="9205" max="9205" width="10" style="2" customWidth="1"/>
    <col min="9206" max="9206" width="17" style="2" customWidth="1"/>
    <col min="9207" max="9207" width="16.140625" style="2" customWidth="1"/>
    <col min="9208" max="9453" width="9.140625" style="2"/>
    <col min="9454" max="9454" width="4.5703125" style="2" customWidth="1"/>
    <col min="9455" max="9455" width="42.42578125" style="2" customWidth="1"/>
    <col min="9456" max="9456" width="8.5703125" style="2" customWidth="1"/>
    <col min="9457" max="9457" width="6.5703125" style="2" customWidth="1"/>
    <col min="9458" max="9458" width="10.5703125" style="2" customWidth="1"/>
    <col min="9459" max="9459" width="9.85546875" style="2" bestFit="1" customWidth="1"/>
    <col min="9460" max="9460" width="9.7109375" style="2" customWidth="1"/>
    <col min="9461" max="9461" width="10" style="2" customWidth="1"/>
    <col min="9462" max="9462" width="17" style="2" customWidth="1"/>
    <col min="9463" max="9463" width="16.140625" style="2" customWidth="1"/>
    <col min="9464" max="9709" width="9.140625" style="2"/>
    <col min="9710" max="9710" width="4.5703125" style="2" customWidth="1"/>
    <col min="9711" max="9711" width="42.42578125" style="2" customWidth="1"/>
    <col min="9712" max="9712" width="8.5703125" style="2" customWidth="1"/>
    <col min="9713" max="9713" width="6.5703125" style="2" customWidth="1"/>
    <col min="9714" max="9714" width="10.5703125" style="2" customWidth="1"/>
    <col min="9715" max="9715" width="9.85546875" style="2" bestFit="1" customWidth="1"/>
    <col min="9716" max="9716" width="9.7109375" style="2" customWidth="1"/>
    <col min="9717" max="9717" width="10" style="2" customWidth="1"/>
    <col min="9718" max="9718" width="17" style="2" customWidth="1"/>
    <col min="9719" max="9719" width="16.140625" style="2" customWidth="1"/>
    <col min="9720" max="9965" width="9.140625" style="2"/>
    <col min="9966" max="9966" width="4.5703125" style="2" customWidth="1"/>
    <col min="9967" max="9967" width="42.42578125" style="2" customWidth="1"/>
    <col min="9968" max="9968" width="8.5703125" style="2" customWidth="1"/>
    <col min="9969" max="9969" width="6.5703125" style="2" customWidth="1"/>
    <col min="9970" max="9970" width="10.5703125" style="2" customWidth="1"/>
    <col min="9971" max="9971" width="9.85546875" style="2" bestFit="1" customWidth="1"/>
    <col min="9972" max="9972" width="9.7109375" style="2" customWidth="1"/>
    <col min="9973" max="9973" width="10" style="2" customWidth="1"/>
    <col min="9974" max="9974" width="17" style="2" customWidth="1"/>
    <col min="9975" max="9975" width="16.140625" style="2" customWidth="1"/>
    <col min="9976" max="10221" width="9.140625" style="2"/>
    <col min="10222" max="10222" width="4.5703125" style="2" customWidth="1"/>
    <col min="10223" max="10223" width="42.42578125" style="2" customWidth="1"/>
    <col min="10224" max="10224" width="8.5703125" style="2" customWidth="1"/>
    <col min="10225" max="10225" width="6.5703125" style="2" customWidth="1"/>
    <col min="10226" max="10226" width="10.5703125" style="2" customWidth="1"/>
    <col min="10227" max="10227" width="9.85546875" style="2" bestFit="1" customWidth="1"/>
    <col min="10228" max="10228" width="9.7109375" style="2" customWidth="1"/>
    <col min="10229" max="10229" width="10" style="2" customWidth="1"/>
    <col min="10230" max="10230" width="17" style="2" customWidth="1"/>
    <col min="10231" max="10231" width="16.140625" style="2" customWidth="1"/>
    <col min="10232" max="10477" width="9.140625" style="2"/>
    <col min="10478" max="10478" width="4.5703125" style="2" customWidth="1"/>
    <col min="10479" max="10479" width="42.42578125" style="2" customWidth="1"/>
    <col min="10480" max="10480" width="8.5703125" style="2" customWidth="1"/>
    <col min="10481" max="10481" width="6.5703125" style="2" customWidth="1"/>
    <col min="10482" max="10482" width="10.5703125" style="2" customWidth="1"/>
    <col min="10483" max="10483" width="9.85546875" style="2" bestFit="1" customWidth="1"/>
    <col min="10484" max="10484" width="9.7109375" style="2" customWidth="1"/>
    <col min="10485" max="10485" width="10" style="2" customWidth="1"/>
    <col min="10486" max="10486" width="17" style="2" customWidth="1"/>
    <col min="10487" max="10487" width="16.140625" style="2" customWidth="1"/>
    <col min="10488" max="10733" width="9.140625" style="2"/>
    <col min="10734" max="10734" width="4.5703125" style="2" customWidth="1"/>
    <col min="10735" max="10735" width="42.42578125" style="2" customWidth="1"/>
    <col min="10736" max="10736" width="8.5703125" style="2" customWidth="1"/>
    <col min="10737" max="10737" width="6.5703125" style="2" customWidth="1"/>
    <col min="10738" max="10738" width="10.5703125" style="2" customWidth="1"/>
    <col min="10739" max="10739" width="9.85546875" style="2" bestFit="1" customWidth="1"/>
    <col min="10740" max="10740" width="9.7109375" style="2" customWidth="1"/>
    <col min="10741" max="10741" width="10" style="2" customWidth="1"/>
    <col min="10742" max="10742" width="17" style="2" customWidth="1"/>
    <col min="10743" max="10743" width="16.140625" style="2" customWidth="1"/>
    <col min="10744" max="10989" width="9.140625" style="2"/>
    <col min="10990" max="10990" width="4.5703125" style="2" customWidth="1"/>
    <col min="10991" max="10991" width="42.42578125" style="2" customWidth="1"/>
    <col min="10992" max="10992" width="8.5703125" style="2" customWidth="1"/>
    <col min="10993" max="10993" width="6.5703125" style="2" customWidth="1"/>
    <col min="10994" max="10994" width="10.5703125" style="2" customWidth="1"/>
    <col min="10995" max="10995" width="9.85546875" style="2" bestFit="1" customWidth="1"/>
    <col min="10996" max="10996" width="9.7109375" style="2" customWidth="1"/>
    <col min="10997" max="10997" width="10" style="2" customWidth="1"/>
    <col min="10998" max="10998" width="17" style="2" customWidth="1"/>
    <col min="10999" max="10999" width="16.140625" style="2" customWidth="1"/>
    <col min="11000" max="11245" width="9.140625" style="2"/>
    <col min="11246" max="11246" width="4.5703125" style="2" customWidth="1"/>
    <col min="11247" max="11247" width="42.42578125" style="2" customWidth="1"/>
    <col min="11248" max="11248" width="8.5703125" style="2" customWidth="1"/>
    <col min="11249" max="11249" width="6.5703125" style="2" customWidth="1"/>
    <col min="11250" max="11250" width="10.5703125" style="2" customWidth="1"/>
    <col min="11251" max="11251" width="9.85546875" style="2" bestFit="1" customWidth="1"/>
    <col min="11252" max="11252" width="9.7109375" style="2" customWidth="1"/>
    <col min="11253" max="11253" width="10" style="2" customWidth="1"/>
    <col min="11254" max="11254" width="17" style="2" customWidth="1"/>
    <col min="11255" max="11255" width="16.140625" style="2" customWidth="1"/>
    <col min="11256" max="11501" width="9.140625" style="2"/>
    <col min="11502" max="11502" width="4.5703125" style="2" customWidth="1"/>
    <col min="11503" max="11503" width="42.42578125" style="2" customWidth="1"/>
    <col min="11504" max="11504" width="8.5703125" style="2" customWidth="1"/>
    <col min="11505" max="11505" width="6.5703125" style="2" customWidth="1"/>
    <col min="11506" max="11506" width="10.5703125" style="2" customWidth="1"/>
    <col min="11507" max="11507" width="9.85546875" style="2" bestFit="1" customWidth="1"/>
    <col min="11508" max="11508" width="9.7109375" style="2" customWidth="1"/>
    <col min="11509" max="11509" width="10" style="2" customWidth="1"/>
    <col min="11510" max="11510" width="17" style="2" customWidth="1"/>
    <col min="11511" max="11511" width="16.140625" style="2" customWidth="1"/>
    <col min="11512" max="11757" width="9.140625" style="2"/>
    <col min="11758" max="11758" width="4.5703125" style="2" customWidth="1"/>
    <col min="11759" max="11759" width="42.42578125" style="2" customWidth="1"/>
    <col min="11760" max="11760" width="8.5703125" style="2" customWidth="1"/>
    <col min="11761" max="11761" width="6.5703125" style="2" customWidth="1"/>
    <col min="11762" max="11762" width="10.5703125" style="2" customWidth="1"/>
    <col min="11763" max="11763" width="9.85546875" style="2" bestFit="1" customWidth="1"/>
    <col min="11764" max="11764" width="9.7109375" style="2" customWidth="1"/>
    <col min="11765" max="11765" width="10" style="2" customWidth="1"/>
    <col min="11766" max="11766" width="17" style="2" customWidth="1"/>
    <col min="11767" max="11767" width="16.140625" style="2" customWidth="1"/>
    <col min="11768" max="12013" width="9.140625" style="2"/>
    <col min="12014" max="12014" width="4.5703125" style="2" customWidth="1"/>
    <col min="12015" max="12015" width="42.42578125" style="2" customWidth="1"/>
    <col min="12016" max="12016" width="8.5703125" style="2" customWidth="1"/>
    <col min="12017" max="12017" width="6.5703125" style="2" customWidth="1"/>
    <col min="12018" max="12018" width="10.5703125" style="2" customWidth="1"/>
    <col min="12019" max="12019" width="9.85546875" style="2" bestFit="1" customWidth="1"/>
    <col min="12020" max="12020" width="9.7109375" style="2" customWidth="1"/>
    <col min="12021" max="12021" width="10" style="2" customWidth="1"/>
    <col min="12022" max="12022" width="17" style="2" customWidth="1"/>
    <col min="12023" max="12023" width="16.140625" style="2" customWidth="1"/>
    <col min="12024" max="12269" width="9.140625" style="2"/>
    <col min="12270" max="12270" width="4.5703125" style="2" customWidth="1"/>
    <col min="12271" max="12271" width="42.42578125" style="2" customWidth="1"/>
    <col min="12272" max="12272" width="8.5703125" style="2" customWidth="1"/>
    <col min="12273" max="12273" width="6.5703125" style="2" customWidth="1"/>
    <col min="12274" max="12274" width="10.5703125" style="2" customWidth="1"/>
    <col min="12275" max="12275" width="9.85546875" style="2" bestFit="1" customWidth="1"/>
    <col min="12276" max="12276" width="9.7109375" style="2" customWidth="1"/>
    <col min="12277" max="12277" width="10" style="2" customWidth="1"/>
    <col min="12278" max="12278" width="17" style="2" customWidth="1"/>
    <col min="12279" max="12279" width="16.140625" style="2" customWidth="1"/>
    <col min="12280" max="12525" width="9.140625" style="2"/>
    <col min="12526" max="12526" width="4.5703125" style="2" customWidth="1"/>
    <col min="12527" max="12527" width="42.42578125" style="2" customWidth="1"/>
    <col min="12528" max="12528" width="8.5703125" style="2" customWidth="1"/>
    <col min="12529" max="12529" width="6.5703125" style="2" customWidth="1"/>
    <col min="12530" max="12530" width="10.5703125" style="2" customWidth="1"/>
    <col min="12531" max="12531" width="9.85546875" style="2" bestFit="1" customWidth="1"/>
    <col min="12532" max="12532" width="9.7109375" style="2" customWidth="1"/>
    <col min="12533" max="12533" width="10" style="2" customWidth="1"/>
    <col min="12534" max="12534" width="17" style="2" customWidth="1"/>
    <col min="12535" max="12535" width="16.140625" style="2" customWidth="1"/>
    <col min="12536" max="12781" width="9.140625" style="2"/>
    <col min="12782" max="12782" width="4.5703125" style="2" customWidth="1"/>
    <col min="12783" max="12783" width="42.42578125" style="2" customWidth="1"/>
    <col min="12784" max="12784" width="8.5703125" style="2" customWidth="1"/>
    <col min="12785" max="12785" width="6.5703125" style="2" customWidth="1"/>
    <col min="12786" max="12786" width="10.5703125" style="2" customWidth="1"/>
    <col min="12787" max="12787" width="9.85546875" style="2" bestFit="1" customWidth="1"/>
    <col min="12788" max="12788" width="9.7109375" style="2" customWidth="1"/>
    <col min="12789" max="12789" width="10" style="2" customWidth="1"/>
    <col min="12790" max="12790" width="17" style="2" customWidth="1"/>
    <col min="12791" max="12791" width="16.140625" style="2" customWidth="1"/>
    <col min="12792" max="13037" width="9.140625" style="2"/>
    <col min="13038" max="13038" width="4.5703125" style="2" customWidth="1"/>
    <col min="13039" max="13039" width="42.42578125" style="2" customWidth="1"/>
    <col min="13040" max="13040" width="8.5703125" style="2" customWidth="1"/>
    <col min="13041" max="13041" width="6.5703125" style="2" customWidth="1"/>
    <col min="13042" max="13042" width="10.5703125" style="2" customWidth="1"/>
    <col min="13043" max="13043" width="9.85546875" style="2" bestFit="1" customWidth="1"/>
    <col min="13044" max="13044" width="9.7109375" style="2" customWidth="1"/>
    <col min="13045" max="13045" width="10" style="2" customWidth="1"/>
    <col min="13046" max="13046" width="17" style="2" customWidth="1"/>
    <col min="13047" max="13047" width="16.140625" style="2" customWidth="1"/>
    <col min="13048" max="13293" width="9.140625" style="2"/>
    <col min="13294" max="13294" width="4.5703125" style="2" customWidth="1"/>
    <col min="13295" max="13295" width="42.42578125" style="2" customWidth="1"/>
    <col min="13296" max="13296" width="8.5703125" style="2" customWidth="1"/>
    <col min="13297" max="13297" width="6.5703125" style="2" customWidth="1"/>
    <col min="13298" max="13298" width="10.5703125" style="2" customWidth="1"/>
    <col min="13299" max="13299" width="9.85546875" style="2" bestFit="1" customWidth="1"/>
    <col min="13300" max="13300" width="9.7109375" style="2" customWidth="1"/>
    <col min="13301" max="13301" width="10" style="2" customWidth="1"/>
    <col min="13302" max="13302" width="17" style="2" customWidth="1"/>
    <col min="13303" max="13303" width="16.140625" style="2" customWidth="1"/>
    <col min="13304" max="13549" width="9.140625" style="2"/>
    <col min="13550" max="13550" width="4.5703125" style="2" customWidth="1"/>
    <col min="13551" max="13551" width="42.42578125" style="2" customWidth="1"/>
    <col min="13552" max="13552" width="8.5703125" style="2" customWidth="1"/>
    <col min="13553" max="13553" width="6.5703125" style="2" customWidth="1"/>
    <col min="13554" max="13554" width="10.5703125" style="2" customWidth="1"/>
    <col min="13555" max="13555" width="9.85546875" style="2" bestFit="1" customWidth="1"/>
    <col min="13556" max="13556" width="9.7109375" style="2" customWidth="1"/>
    <col min="13557" max="13557" width="10" style="2" customWidth="1"/>
    <col min="13558" max="13558" width="17" style="2" customWidth="1"/>
    <col min="13559" max="13559" width="16.140625" style="2" customWidth="1"/>
    <col min="13560" max="13805" width="9.140625" style="2"/>
    <col min="13806" max="13806" width="4.5703125" style="2" customWidth="1"/>
    <col min="13807" max="13807" width="42.42578125" style="2" customWidth="1"/>
    <col min="13808" max="13808" width="8.5703125" style="2" customWidth="1"/>
    <col min="13809" max="13809" width="6.5703125" style="2" customWidth="1"/>
    <col min="13810" max="13810" width="10.5703125" style="2" customWidth="1"/>
    <col min="13811" max="13811" width="9.85546875" style="2" bestFit="1" customWidth="1"/>
    <col min="13812" max="13812" width="9.7109375" style="2" customWidth="1"/>
    <col min="13813" max="13813" width="10" style="2" customWidth="1"/>
    <col min="13814" max="13814" width="17" style="2" customWidth="1"/>
    <col min="13815" max="13815" width="16.140625" style="2" customWidth="1"/>
    <col min="13816" max="14061" width="9.140625" style="2"/>
    <col min="14062" max="14062" width="4.5703125" style="2" customWidth="1"/>
    <col min="14063" max="14063" width="42.42578125" style="2" customWidth="1"/>
    <col min="14064" max="14064" width="8.5703125" style="2" customWidth="1"/>
    <col min="14065" max="14065" width="6.5703125" style="2" customWidth="1"/>
    <col min="14066" max="14066" width="10.5703125" style="2" customWidth="1"/>
    <col min="14067" max="14067" width="9.85546875" style="2" bestFit="1" customWidth="1"/>
    <col min="14068" max="14068" width="9.7109375" style="2" customWidth="1"/>
    <col min="14069" max="14069" width="10" style="2" customWidth="1"/>
    <col min="14070" max="14070" width="17" style="2" customWidth="1"/>
    <col min="14071" max="14071" width="16.140625" style="2" customWidth="1"/>
    <col min="14072" max="14317" width="9.140625" style="2"/>
    <col min="14318" max="14318" width="4.5703125" style="2" customWidth="1"/>
    <col min="14319" max="14319" width="42.42578125" style="2" customWidth="1"/>
    <col min="14320" max="14320" width="8.5703125" style="2" customWidth="1"/>
    <col min="14321" max="14321" width="6.5703125" style="2" customWidth="1"/>
    <col min="14322" max="14322" width="10.5703125" style="2" customWidth="1"/>
    <col min="14323" max="14323" width="9.85546875" style="2" bestFit="1" customWidth="1"/>
    <col min="14324" max="14324" width="9.7109375" style="2" customWidth="1"/>
    <col min="14325" max="14325" width="10" style="2" customWidth="1"/>
    <col min="14326" max="14326" width="17" style="2" customWidth="1"/>
    <col min="14327" max="14327" width="16.140625" style="2" customWidth="1"/>
    <col min="14328" max="14573" width="9.140625" style="2"/>
    <col min="14574" max="14574" width="4.5703125" style="2" customWidth="1"/>
    <col min="14575" max="14575" width="42.42578125" style="2" customWidth="1"/>
    <col min="14576" max="14576" width="8.5703125" style="2" customWidth="1"/>
    <col min="14577" max="14577" width="6.5703125" style="2" customWidth="1"/>
    <col min="14578" max="14578" width="10.5703125" style="2" customWidth="1"/>
    <col min="14579" max="14579" width="9.85546875" style="2" bestFit="1" customWidth="1"/>
    <col min="14580" max="14580" width="9.7109375" style="2" customWidth="1"/>
    <col min="14581" max="14581" width="10" style="2" customWidth="1"/>
    <col min="14582" max="14582" width="17" style="2" customWidth="1"/>
    <col min="14583" max="14583" width="16.140625" style="2" customWidth="1"/>
    <col min="14584" max="14829" width="9.140625" style="2"/>
    <col min="14830" max="14830" width="4.5703125" style="2" customWidth="1"/>
    <col min="14831" max="14831" width="42.42578125" style="2" customWidth="1"/>
    <col min="14832" max="14832" width="8.5703125" style="2" customWidth="1"/>
    <col min="14833" max="14833" width="6.5703125" style="2" customWidth="1"/>
    <col min="14834" max="14834" width="10.5703125" style="2" customWidth="1"/>
    <col min="14835" max="14835" width="9.85546875" style="2" bestFit="1" customWidth="1"/>
    <col min="14836" max="14836" width="9.7109375" style="2" customWidth="1"/>
    <col min="14837" max="14837" width="10" style="2" customWidth="1"/>
    <col min="14838" max="14838" width="17" style="2" customWidth="1"/>
    <col min="14839" max="14839" width="16.140625" style="2" customWidth="1"/>
    <col min="14840" max="15085" width="9.140625" style="2"/>
    <col min="15086" max="15086" width="4.5703125" style="2" customWidth="1"/>
    <col min="15087" max="15087" width="42.42578125" style="2" customWidth="1"/>
    <col min="15088" max="15088" width="8.5703125" style="2" customWidth="1"/>
    <col min="15089" max="15089" width="6.5703125" style="2" customWidth="1"/>
    <col min="15090" max="15090" width="10.5703125" style="2" customWidth="1"/>
    <col min="15091" max="15091" width="9.85546875" style="2" bestFit="1" customWidth="1"/>
    <col min="15092" max="15092" width="9.7109375" style="2" customWidth="1"/>
    <col min="15093" max="15093" width="10" style="2" customWidth="1"/>
    <col min="15094" max="15094" width="17" style="2" customWidth="1"/>
    <col min="15095" max="15095" width="16.140625" style="2" customWidth="1"/>
    <col min="15096" max="15341" width="9.140625" style="2"/>
    <col min="15342" max="15342" width="4.5703125" style="2" customWidth="1"/>
    <col min="15343" max="15343" width="42.42578125" style="2" customWidth="1"/>
    <col min="15344" max="15344" width="8.5703125" style="2" customWidth="1"/>
    <col min="15345" max="15345" width="6.5703125" style="2" customWidth="1"/>
    <col min="15346" max="15346" width="10.5703125" style="2" customWidth="1"/>
    <col min="15347" max="15347" width="9.85546875" style="2" bestFit="1" customWidth="1"/>
    <col min="15348" max="15348" width="9.7109375" style="2" customWidth="1"/>
    <col min="15349" max="15349" width="10" style="2" customWidth="1"/>
    <col min="15350" max="15350" width="17" style="2" customWidth="1"/>
    <col min="15351" max="15351" width="16.140625" style="2" customWidth="1"/>
    <col min="15352" max="15597" width="9.140625" style="2"/>
    <col min="15598" max="15598" width="4.5703125" style="2" customWidth="1"/>
    <col min="15599" max="15599" width="42.42578125" style="2" customWidth="1"/>
    <col min="15600" max="15600" width="8.5703125" style="2" customWidth="1"/>
    <col min="15601" max="15601" width="6.5703125" style="2" customWidth="1"/>
    <col min="15602" max="15602" width="10.5703125" style="2" customWidth="1"/>
    <col min="15603" max="15603" width="9.85546875" style="2" bestFit="1" customWidth="1"/>
    <col min="15604" max="15604" width="9.7109375" style="2" customWidth="1"/>
    <col min="15605" max="15605" width="10" style="2" customWidth="1"/>
    <col min="15606" max="15606" width="17" style="2" customWidth="1"/>
    <col min="15607" max="15607" width="16.140625" style="2" customWidth="1"/>
    <col min="15608" max="15853" width="9.140625" style="2"/>
    <col min="15854" max="15854" width="4.5703125" style="2" customWidth="1"/>
    <col min="15855" max="15855" width="42.42578125" style="2" customWidth="1"/>
    <col min="15856" max="15856" width="8.5703125" style="2" customWidth="1"/>
    <col min="15857" max="15857" width="6.5703125" style="2" customWidth="1"/>
    <col min="15858" max="15858" width="10.5703125" style="2" customWidth="1"/>
    <col min="15859" max="15859" width="9.85546875" style="2" bestFit="1" customWidth="1"/>
    <col min="15860" max="15860" width="9.7109375" style="2" customWidth="1"/>
    <col min="15861" max="15861" width="10" style="2" customWidth="1"/>
    <col min="15862" max="15862" width="17" style="2" customWidth="1"/>
    <col min="15863" max="15863" width="16.140625" style="2" customWidth="1"/>
    <col min="15864" max="16109" width="9.140625" style="2"/>
    <col min="16110" max="16110" width="4.5703125" style="2" customWidth="1"/>
    <col min="16111" max="16111" width="42.42578125" style="2" customWidth="1"/>
    <col min="16112" max="16112" width="8.5703125" style="2" customWidth="1"/>
    <col min="16113" max="16113" width="6.5703125" style="2" customWidth="1"/>
    <col min="16114" max="16114" width="10.5703125" style="2" customWidth="1"/>
    <col min="16115" max="16115" width="9.85546875" style="2" bestFit="1" customWidth="1"/>
    <col min="16116" max="16116" width="9.7109375" style="2" customWidth="1"/>
    <col min="16117" max="16117" width="10" style="2" customWidth="1"/>
    <col min="16118" max="16118" width="17" style="2" customWidth="1"/>
    <col min="16119" max="16119" width="16.140625" style="2" customWidth="1"/>
    <col min="16120" max="16384" width="9.140625" style="2"/>
  </cols>
  <sheetData>
    <row r="1" spans="1:27" ht="18" x14ac:dyDescent="0.25">
      <c r="B1" s="3"/>
      <c r="C1" s="3"/>
      <c r="D1" s="3" t="s">
        <v>0</v>
      </c>
      <c r="E1" s="3"/>
      <c r="F1" s="3"/>
      <c r="G1" s="3"/>
      <c r="H1" s="3"/>
      <c r="I1" s="3"/>
      <c r="J1" s="3"/>
      <c r="K1" s="63"/>
    </row>
    <row r="2" spans="1:27" ht="18" x14ac:dyDescent="0.25">
      <c r="B2" s="4"/>
      <c r="C2" s="5"/>
      <c r="D2" s="5"/>
      <c r="E2" s="5"/>
      <c r="F2" s="5"/>
      <c r="G2" s="6"/>
      <c r="H2" s="5"/>
      <c r="I2" s="5"/>
      <c r="J2" s="5"/>
      <c r="K2" s="64"/>
    </row>
    <row r="3" spans="1:27" ht="25.5" x14ac:dyDescent="0.25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9" t="s">
        <v>6</v>
      </c>
      <c r="G3" s="10" t="s">
        <v>7</v>
      </c>
      <c r="H3" s="9" t="s">
        <v>199</v>
      </c>
      <c r="I3" s="9" t="s">
        <v>8</v>
      </c>
      <c r="J3" s="62">
        <v>0.1</v>
      </c>
      <c r="K3" s="65" t="s">
        <v>220</v>
      </c>
    </row>
    <row r="4" spans="1:27" s="15" customFormat="1" x14ac:dyDescent="0.25">
      <c r="A4" s="11">
        <v>1</v>
      </c>
      <c r="B4" s="11">
        <v>2</v>
      </c>
      <c r="C4" s="11">
        <v>3</v>
      </c>
      <c r="D4" s="11">
        <v>4</v>
      </c>
      <c r="E4" s="12">
        <v>5</v>
      </c>
      <c r="F4" s="13" t="s">
        <v>9</v>
      </c>
      <c r="G4" s="14">
        <v>7</v>
      </c>
      <c r="H4" s="13" t="s">
        <v>10</v>
      </c>
      <c r="I4" s="13"/>
      <c r="J4" s="13"/>
      <c r="K4" s="70"/>
    </row>
    <row r="5" spans="1:27" s="22" customFormat="1" ht="15" x14ac:dyDescent="0.25">
      <c r="A5" s="16" t="s">
        <v>11</v>
      </c>
      <c r="B5" s="17" t="s">
        <v>12</v>
      </c>
      <c r="C5" s="18" t="s">
        <v>13</v>
      </c>
      <c r="D5" s="19">
        <v>30</v>
      </c>
      <c r="E5" s="20">
        <v>62.24</v>
      </c>
      <c r="F5" s="20">
        <f>E5*D5</f>
        <v>1867.2</v>
      </c>
      <c r="G5" s="21">
        <v>0.08</v>
      </c>
      <c r="H5" s="20">
        <f>G5*F5</f>
        <v>149.376</v>
      </c>
      <c r="I5" s="20">
        <f>F5+H5</f>
        <v>2016.576</v>
      </c>
      <c r="J5" s="20">
        <f>I5*$J$3</f>
        <v>201.6576</v>
      </c>
      <c r="K5" s="71">
        <f>I5+J5</f>
        <v>2218.2336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30" x14ac:dyDescent="0.25">
      <c r="A6" s="16" t="s">
        <v>14</v>
      </c>
      <c r="B6" s="17" t="s">
        <v>15</v>
      </c>
      <c r="C6" s="18" t="s">
        <v>16</v>
      </c>
      <c r="D6" s="19">
        <v>30</v>
      </c>
      <c r="E6" s="20">
        <v>43.46</v>
      </c>
      <c r="F6" s="20">
        <f t="shared" ref="F6:F75" si="0">E6*D6</f>
        <v>1303.8</v>
      </c>
      <c r="G6" s="21">
        <v>0.08</v>
      </c>
      <c r="H6" s="20">
        <f t="shared" ref="H6:H75" si="1">G6*F6</f>
        <v>104.304</v>
      </c>
      <c r="I6" s="20">
        <f t="shared" ref="I6:I75" si="2">F6+H6</f>
        <v>1408.104</v>
      </c>
      <c r="J6" s="20">
        <f t="shared" ref="J6:J69" si="3">I6*$J$3</f>
        <v>140.81040000000002</v>
      </c>
      <c r="K6" s="71">
        <f t="shared" ref="K6:K69" si="4">I6+J6</f>
        <v>1548.9144000000001</v>
      </c>
    </row>
    <row r="7" spans="1:27" ht="15" x14ac:dyDescent="0.25">
      <c r="A7" s="16" t="s">
        <v>17</v>
      </c>
      <c r="B7" s="23" t="s">
        <v>18</v>
      </c>
      <c r="C7" s="18" t="s">
        <v>16</v>
      </c>
      <c r="D7" s="19">
        <v>40</v>
      </c>
      <c r="E7" s="20">
        <v>7</v>
      </c>
      <c r="F7" s="20">
        <f t="shared" si="0"/>
        <v>280</v>
      </c>
      <c r="G7" s="21">
        <v>0.23</v>
      </c>
      <c r="H7" s="20">
        <f t="shared" si="1"/>
        <v>64.400000000000006</v>
      </c>
      <c r="I7" s="20">
        <f t="shared" si="2"/>
        <v>344.4</v>
      </c>
      <c r="J7" s="20">
        <f t="shared" si="3"/>
        <v>34.44</v>
      </c>
      <c r="K7" s="71">
        <f t="shared" si="4"/>
        <v>378.84</v>
      </c>
    </row>
    <row r="8" spans="1:27" ht="15" x14ac:dyDescent="0.25">
      <c r="A8" s="16" t="s">
        <v>19</v>
      </c>
      <c r="B8" s="23" t="s">
        <v>20</v>
      </c>
      <c r="C8" s="18" t="s">
        <v>16</v>
      </c>
      <c r="D8" s="19">
        <v>40</v>
      </c>
      <c r="E8" s="20">
        <v>9.4499999999999993</v>
      </c>
      <c r="F8" s="20">
        <f t="shared" si="0"/>
        <v>378</v>
      </c>
      <c r="G8" s="21">
        <v>0.08</v>
      </c>
      <c r="H8" s="20">
        <f t="shared" si="1"/>
        <v>30.240000000000002</v>
      </c>
      <c r="I8" s="20">
        <f t="shared" si="2"/>
        <v>408.24</v>
      </c>
      <c r="J8" s="20">
        <f t="shared" si="3"/>
        <v>40.824000000000005</v>
      </c>
      <c r="K8" s="71">
        <f t="shared" si="4"/>
        <v>449.06400000000002</v>
      </c>
    </row>
    <row r="9" spans="1:27" ht="15" x14ac:dyDescent="0.25">
      <c r="A9" s="16" t="s">
        <v>21</v>
      </c>
      <c r="B9" s="23" t="s">
        <v>22</v>
      </c>
      <c r="C9" s="18" t="s">
        <v>13</v>
      </c>
      <c r="D9" s="19">
        <v>30</v>
      </c>
      <c r="E9" s="20">
        <v>43.75</v>
      </c>
      <c r="F9" s="20">
        <f t="shared" si="0"/>
        <v>1312.5</v>
      </c>
      <c r="G9" s="21">
        <v>0.08</v>
      </c>
      <c r="H9" s="20">
        <f t="shared" si="1"/>
        <v>105</v>
      </c>
      <c r="I9" s="20">
        <f t="shared" si="2"/>
        <v>1417.5</v>
      </c>
      <c r="J9" s="20">
        <f t="shared" si="3"/>
        <v>141.75</v>
      </c>
      <c r="K9" s="71">
        <f t="shared" si="4"/>
        <v>1559.25</v>
      </c>
    </row>
    <row r="10" spans="1:27" ht="15" x14ac:dyDescent="0.25">
      <c r="A10" s="16" t="s">
        <v>23</v>
      </c>
      <c r="B10" s="23" t="s">
        <v>24</v>
      </c>
      <c r="C10" s="18" t="s">
        <v>25</v>
      </c>
      <c r="D10" s="19">
        <v>50</v>
      </c>
      <c r="E10" s="20">
        <v>19.12</v>
      </c>
      <c r="F10" s="20">
        <f t="shared" si="0"/>
        <v>956</v>
      </c>
      <c r="G10" s="21">
        <v>0.08</v>
      </c>
      <c r="H10" s="20">
        <f t="shared" si="1"/>
        <v>76.48</v>
      </c>
      <c r="I10" s="20">
        <f t="shared" si="2"/>
        <v>1032.48</v>
      </c>
      <c r="J10" s="20">
        <f t="shared" si="3"/>
        <v>103.248</v>
      </c>
      <c r="K10" s="71">
        <f t="shared" si="4"/>
        <v>1135.7280000000001</v>
      </c>
    </row>
    <row r="11" spans="1:27" ht="15" x14ac:dyDescent="0.25">
      <c r="A11" s="16" t="s">
        <v>26</v>
      </c>
      <c r="B11" s="24" t="s">
        <v>27</v>
      </c>
      <c r="C11" s="18" t="s">
        <v>13</v>
      </c>
      <c r="D11" s="19">
        <v>30</v>
      </c>
      <c r="E11" s="20">
        <v>10.24</v>
      </c>
      <c r="F11" s="20">
        <f t="shared" si="0"/>
        <v>307.2</v>
      </c>
      <c r="G11" s="21">
        <v>0.08</v>
      </c>
      <c r="H11" s="20">
        <f t="shared" si="1"/>
        <v>24.576000000000001</v>
      </c>
      <c r="I11" s="20">
        <f t="shared" si="2"/>
        <v>331.77600000000001</v>
      </c>
      <c r="J11" s="20">
        <f t="shared" si="3"/>
        <v>33.177600000000005</v>
      </c>
      <c r="K11" s="71">
        <f t="shared" si="4"/>
        <v>364.95359999999999</v>
      </c>
    </row>
    <row r="12" spans="1:27" ht="15" x14ac:dyDescent="0.25">
      <c r="A12" s="16" t="s">
        <v>28</v>
      </c>
      <c r="B12" s="23" t="s">
        <v>29</v>
      </c>
      <c r="C12" s="25" t="s">
        <v>13</v>
      </c>
      <c r="D12" s="26">
        <v>10</v>
      </c>
      <c r="E12" s="20">
        <v>145.22</v>
      </c>
      <c r="F12" s="20">
        <f t="shared" si="0"/>
        <v>1452.2</v>
      </c>
      <c r="G12" s="21">
        <v>0.08</v>
      </c>
      <c r="H12" s="20">
        <f t="shared" si="1"/>
        <v>116.176</v>
      </c>
      <c r="I12" s="20">
        <f t="shared" si="2"/>
        <v>1568.376</v>
      </c>
      <c r="J12" s="20">
        <f t="shared" si="3"/>
        <v>156.83760000000001</v>
      </c>
      <c r="K12" s="71">
        <f t="shared" si="4"/>
        <v>1725.2136</v>
      </c>
    </row>
    <row r="13" spans="1:27" ht="15" x14ac:dyDescent="0.25">
      <c r="A13" s="16" t="s">
        <v>30</v>
      </c>
      <c r="B13" s="23" t="s">
        <v>31</v>
      </c>
      <c r="C13" s="25" t="s">
        <v>32</v>
      </c>
      <c r="D13" s="26">
        <v>200</v>
      </c>
      <c r="E13" s="20">
        <v>6.43</v>
      </c>
      <c r="F13" s="20">
        <f t="shared" si="0"/>
        <v>1286</v>
      </c>
      <c r="G13" s="21">
        <v>0.08</v>
      </c>
      <c r="H13" s="20">
        <f t="shared" si="1"/>
        <v>102.88</v>
      </c>
      <c r="I13" s="20">
        <f t="shared" si="2"/>
        <v>1388.88</v>
      </c>
      <c r="J13" s="20">
        <f t="shared" si="3"/>
        <v>138.88800000000001</v>
      </c>
      <c r="K13" s="71">
        <f t="shared" si="4"/>
        <v>1527.768</v>
      </c>
    </row>
    <row r="14" spans="1:27" ht="15" x14ac:dyDescent="0.25">
      <c r="A14" s="16" t="s">
        <v>33</v>
      </c>
      <c r="B14" s="23" t="s">
        <v>34</v>
      </c>
      <c r="C14" s="18" t="s">
        <v>32</v>
      </c>
      <c r="D14" s="19">
        <v>20</v>
      </c>
      <c r="E14" s="20">
        <v>121.18</v>
      </c>
      <c r="F14" s="20">
        <f t="shared" si="0"/>
        <v>2423.6000000000004</v>
      </c>
      <c r="G14" s="21">
        <v>0.08</v>
      </c>
      <c r="H14" s="20">
        <f t="shared" si="1"/>
        <v>193.88800000000003</v>
      </c>
      <c r="I14" s="20">
        <f t="shared" si="2"/>
        <v>2617.4880000000003</v>
      </c>
      <c r="J14" s="20">
        <f t="shared" si="3"/>
        <v>261.74880000000002</v>
      </c>
      <c r="K14" s="71">
        <f t="shared" si="4"/>
        <v>2879.2368000000001</v>
      </c>
    </row>
    <row r="15" spans="1:27" ht="15" x14ac:dyDescent="0.25">
      <c r="A15" s="16" t="s">
        <v>35</v>
      </c>
      <c r="B15" s="23" t="s">
        <v>36</v>
      </c>
      <c r="C15" s="25" t="s">
        <v>25</v>
      </c>
      <c r="D15" s="26">
        <v>60</v>
      </c>
      <c r="E15" s="20">
        <v>42.74</v>
      </c>
      <c r="F15" s="20">
        <f t="shared" si="0"/>
        <v>2564.4</v>
      </c>
      <c r="G15" s="21">
        <v>0.08</v>
      </c>
      <c r="H15" s="20">
        <f t="shared" si="1"/>
        <v>205.15200000000002</v>
      </c>
      <c r="I15" s="20">
        <f t="shared" si="2"/>
        <v>2769.5520000000001</v>
      </c>
      <c r="J15" s="20">
        <f t="shared" si="3"/>
        <v>276.95520000000005</v>
      </c>
      <c r="K15" s="71">
        <f t="shared" si="4"/>
        <v>3046.5072</v>
      </c>
    </row>
    <row r="16" spans="1:27" ht="15" x14ac:dyDescent="0.25">
      <c r="A16" s="16" t="s">
        <v>37</v>
      </c>
      <c r="B16" s="23" t="s">
        <v>38</v>
      </c>
      <c r="C16" s="18" t="s">
        <v>13</v>
      </c>
      <c r="D16" s="19">
        <v>40</v>
      </c>
      <c r="E16" s="20">
        <v>47.15</v>
      </c>
      <c r="F16" s="20">
        <f t="shared" si="0"/>
        <v>1886</v>
      </c>
      <c r="G16" s="21">
        <v>0.08</v>
      </c>
      <c r="H16" s="20">
        <f t="shared" si="1"/>
        <v>150.88</v>
      </c>
      <c r="I16" s="20">
        <f t="shared" si="2"/>
        <v>2036.88</v>
      </c>
      <c r="J16" s="20">
        <f t="shared" si="3"/>
        <v>203.68800000000002</v>
      </c>
      <c r="K16" s="71">
        <f t="shared" si="4"/>
        <v>2240.5680000000002</v>
      </c>
    </row>
    <row r="17" spans="1:11" ht="30" x14ac:dyDescent="0.25">
      <c r="A17" s="16" t="s">
        <v>41</v>
      </c>
      <c r="B17" s="27" t="s">
        <v>39</v>
      </c>
      <c r="C17" s="18" t="s">
        <v>40</v>
      </c>
      <c r="D17" s="19">
        <v>7</v>
      </c>
      <c r="E17" s="20">
        <v>25.33</v>
      </c>
      <c r="F17" s="20">
        <f t="shared" si="0"/>
        <v>177.31</v>
      </c>
      <c r="G17" s="21">
        <v>0.08</v>
      </c>
      <c r="H17" s="20">
        <f t="shared" si="1"/>
        <v>14.184800000000001</v>
      </c>
      <c r="I17" s="20">
        <f t="shared" si="2"/>
        <v>191.4948</v>
      </c>
      <c r="J17" s="20">
        <f t="shared" si="3"/>
        <v>19.149480000000001</v>
      </c>
      <c r="K17" s="71">
        <f t="shared" si="4"/>
        <v>210.64428000000001</v>
      </c>
    </row>
    <row r="18" spans="1:11" ht="30" x14ac:dyDescent="0.25">
      <c r="A18" s="16" t="s">
        <v>44</v>
      </c>
      <c r="B18" s="23" t="s">
        <v>42</v>
      </c>
      <c r="C18" s="25" t="s">
        <v>43</v>
      </c>
      <c r="D18" s="26">
        <v>15</v>
      </c>
      <c r="E18" s="20">
        <v>78.92</v>
      </c>
      <c r="F18" s="20">
        <f t="shared" si="0"/>
        <v>1183.8</v>
      </c>
      <c r="G18" s="21">
        <v>0.08</v>
      </c>
      <c r="H18" s="20">
        <f t="shared" si="1"/>
        <v>94.703999999999994</v>
      </c>
      <c r="I18" s="20">
        <f t="shared" si="2"/>
        <v>1278.5039999999999</v>
      </c>
      <c r="J18" s="20">
        <f t="shared" si="3"/>
        <v>127.85039999999999</v>
      </c>
      <c r="K18" s="71">
        <f t="shared" si="4"/>
        <v>1406.3543999999999</v>
      </c>
    </row>
    <row r="19" spans="1:11" ht="15" x14ac:dyDescent="0.25">
      <c r="A19" s="16" t="s">
        <v>46</v>
      </c>
      <c r="B19" s="23" t="s">
        <v>45</v>
      </c>
      <c r="C19" s="25" t="s">
        <v>25</v>
      </c>
      <c r="D19" s="26">
        <v>100</v>
      </c>
      <c r="E19" s="20">
        <v>24.18</v>
      </c>
      <c r="F19" s="20">
        <f t="shared" si="0"/>
        <v>2418</v>
      </c>
      <c r="G19" s="21">
        <v>0.08</v>
      </c>
      <c r="H19" s="20">
        <f t="shared" si="1"/>
        <v>193.44</v>
      </c>
      <c r="I19" s="20">
        <f t="shared" si="2"/>
        <v>2611.44</v>
      </c>
      <c r="J19" s="20">
        <f t="shared" si="3"/>
        <v>261.14400000000001</v>
      </c>
      <c r="K19" s="71">
        <f t="shared" si="4"/>
        <v>2872.5839999999998</v>
      </c>
    </row>
    <row r="20" spans="1:11" ht="15" x14ac:dyDescent="0.25">
      <c r="A20" s="16" t="s">
        <v>48</v>
      </c>
      <c r="B20" s="23" t="s">
        <v>47</v>
      </c>
      <c r="C20" s="25" t="s">
        <v>13</v>
      </c>
      <c r="D20" s="26">
        <v>20</v>
      </c>
      <c r="E20" s="20">
        <v>55.35</v>
      </c>
      <c r="F20" s="20">
        <f t="shared" si="0"/>
        <v>1107</v>
      </c>
      <c r="G20" s="21">
        <v>0.08</v>
      </c>
      <c r="H20" s="20">
        <f t="shared" si="1"/>
        <v>88.56</v>
      </c>
      <c r="I20" s="20">
        <f t="shared" si="2"/>
        <v>1195.56</v>
      </c>
      <c r="J20" s="20">
        <f t="shared" si="3"/>
        <v>119.556</v>
      </c>
      <c r="K20" s="71">
        <f t="shared" si="4"/>
        <v>1315.116</v>
      </c>
    </row>
    <row r="21" spans="1:11" ht="15" x14ac:dyDescent="0.25">
      <c r="A21" s="16" t="s">
        <v>50</v>
      </c>
      <c r="B21" s="27" t="s">
        <v>49</v>
      </c>
      <c r="C21" s="25" t="s">
        <v>13</v>
      </c>
      <c r="D21" s="26">
        <v>10</v>
      </c>
      <c r="E21" s="28">
        <v>13.56</v>
      </c>
      <c r="F21" s="20">
        <f t="shared" si="0"/>
        <v>135.6</v>
      </c>
      <c r="G21" s="21">
        <v>0.08</v>
      </c>
      <c r="H21" s="20">
        <f t="shared" si="1"/>
        <v>10.847999999999999</v>
      </c>
      <c r="I21" s="20">
        <f t="shared" si="2"/>
        <v>146.44799999999998</v>
      </c>
      <c r="J21" s="20">
        <f t="shared" si="3"/>
        <v>14.644799999999998</v>
      </c>
      <c r="K21" s="71">
        <f t="shared" si="4"/>
        <v>161.09279999999998</v>
      </c>
    </row>
    <row r="22" spans="1:11" ht="15" x14ac:dyDescent="0.25">
      <c r="A22" s="16" t="s">
        <v>52</v>
      </c>
      <c r="B22" s="23" t="s">
        <v>51</v>
      </c>
      <c r="C22" s="18" t="s">
        <v>13</v>
      </c>
      <c r="D22" s="19">
        <v>60</v>
      </c>
      <c r="E22" s="28">
        <v>9.1999999999999993</v>
      </c>
      <c r="F22" s="20">
        <f t="shared" si="0"/>
        <v>552</v>
      </c>
      <c r="G22" s="21">
        <v>0.08</v>
      </c>
      <c r="H22" s="20">
        <f t="shared" si="1"/>
        <v>44.160000000000004</v>
      </c>
      <c r="I22" s="20">
        <f t="shared" si="2"/>
        <v>596.16</v>
      </c>
      <c r="J22" s="20">
        <f t="shared" si="3"/>
        <v>59.616</v>
      </c>
      <c r="K22" s="71">
        <f t="shared" si="4"/>
        <v>655.77599999999995</v>
      </c>
    </row>
    <row r="23" spans="1:11" ht="15" x14ac:dyDescent="0.25">
      <c r="A23" s="16" t="s">
        <v>54</v>
      </c>
      <c r="B23" s="23" t="s">
        <v>53</v>
      </c>
      <c r="C23" s="18" t="s">
        <v>13</v>
      </c>
      <c r="D23" s="19">
        <v>50</v>
      </c>
      <c r="E23" s="28">
        <v>7.1</v>
      </c>
      <c r="F23" s="20">
        <f t="shared" si="0"/>
        <v>355</v>
      </c>
      <c r="G23" s="21">
        <v>0.08</v>
      </c>
      <c r="H23" s="20">
        <f t="shared" si="1"/>
        <v>28.400000000000002</v>
      </c>
      <c r="I23" s="20">
        <f t="shared" si="2"/>
        <v>383.4</v>
      </c>
      <c r="J23" s="20">
        <f t="shared" si="3"/>
        <v>38.339999999999996</v>
      </c>
      <c r="K23" s="71">
        <f t="shared" si="4"/>
        <v>421.73999999999995</v>
      </c>
    </row>
    <row r="24" spans="1:11" ht="15" x14ac:dyDescent="0.25">
      <c r="A24" s="16" t="s">
        <v>56</v>
      </c>
      <c r="B24" s="23" t="s">
        <v>55</v>
      </c>
      <c r="C24" s="25" t="s">
        <v>16</v>
      </c>
      <c r="D24" s="26">
        <v>70</v>
      </c>
      <c r="E24" s="20">
        <v>39.01</v>
      </c>
      <c r="F24" s="20">
        <f t="shared" si="0"/>
        <v>2730.7</v>
      </c>
      <c r="G24" s="21">
        <v>0.08</v>
      </c>
      <c r="H24" s="20">
        <f t="shared" si="1"/>
        <v>218.45599999999999</v>
      </c>
      <c r="I24" s="20">
        <f t="shared" si="2"/>
        <v>2949.1559999999999</v>
      </c>
      <c r="J24" s="20">
        <f t="shared" si="3"/>
        <v>294.91559999999998</v>
      </c>
      <c r="K24" s="71">
        <f t="shared" si="4"/>
        <v>3244.0715999999998</v>
      </c>
    </row>
    <row r="25" spans="1:11" ht="15" x14ac:dyDescent="0.25">
      <c r="A25" s="16" t="s">
        <v>58</v>
      </c>
      <c r="B25" s="23" t="s">
        <v>57</v>
      </c>
      <c r="C25" s="18" t="s">
        <v>13</v>
      </c>
      <c r="D25" s="19">
        <v>20</v>
      </c>
      <c r="E25" s="20">
        <v>131.74</v>
      </c>
      <c r="F25" s="20">
        <f t="shared" si="0"/>
        <v>2634.8</v>
      </c>
      <c r="G25" s="21">
        <v>0.08</v>
      </c>
      <c r="H25" s="20">
        <f t="shared" si="1"/>
        <v>210.78400000000002</v>
      </c>
      <c r="I25" s="20">
        <f t="shared" si="2"/>
        <v>2845.5840000000003</v>
      </c>
      <c r="J25" s="20">
        <f t="shared" si="3"/>
        <v>284.55840000000006</v>
      </c>
      <c r="K25" s="71">
        <f t="shared" si="4"/>
        <v>3130.1424000000002</v>
      </c>
    </row>
    <row r="26" spans="1:11" ht="15" x14ac:dyDescent="0.25">
      <c r="A26" s="16" t="s">
        <v>60</v>
      </c>
      <c r="B26" s="23" t="s">
        <v>59</v>
      </c>
      <c r="C26" s="18" t="s">
        <v>13</v>
      </c>
      <c r="D26" s="19">
        <v>20</v>
      </c>
      <c r="E26" s="20">
        <v>192.61</v>
      </c>
      <c r="F26" s="20">
        <f t="shared" si="0"/>
        <v>3852.2000000000003</v>
      </c>
      <c r="G26" s="21">
        <v>0.08</v>
      </c>
      <c r="H26" s="20">
        <f t="shared" si="1"/>
        <v>308.17600000000004</v>
      </c>
      <c r="I26" s="20">
        <f t="shared" si="2"/>
        <v>4160.3760000000002</v>
      </c>
      <c r="J26" s="20">
        <f t="shared" si="3"/>
        <v>416.03760000000005</v>
      </c>
      <c r="K26" s="71">
        <f t="shared" si="4"/>
        <v>4576.4135999999999</v>
      </c>
    </row>
    <row r="27" spans="1:11" s="79" customFormat="1" ht="15" x14ac:dyDescent="0.25">
      <c r="A27" s="72" t="s">
        <v>62</v>
      </c>
      <c r="B27" s="73" t="s">
        <v>209</v>
      </c>
      <c r="C27" s="74" t="s">
        <v>25</v>
      </c>
      <c r="D27" s="75">
        <v>40</v>
      </c>
      <c r="E27" s="76">
        <v>23.28</v>
      </c>
      <c r="F27" s="76">
        <f t="shared" si="0"/>
        <v>931.2</v>
      </c>
      <c r="G27" s="77">
        <v>0.08</v>
      </c>
      <c r="H27" s="76">
        <f t="shared" si="1"/>
        <v>74.496000000000009</v>
      </c>
      <c r="I27" s="76">
        <f t="shared" si="2"/>
        <v>1005.696</v>
      </c>
      <c r="J27" s="76">
        <f t="shared" si="3"/>
        <v>100.56960000000001</v>
      </c>
      <c r="K27" s="78">
        <f t="shared" si="4"/>
        <v>1106.2655999999999</v>
      </c>
    </row>
    <row r="28" spans="1:11" ht="15" x14ac:dyDescent="0.25">
      <c r="A28" s="16" t="s">
        <v>64</v>
      </c>
      <c r="B28" s="23" t="s">
        <v>61</v>
      </c>
      <c r="C28" s="18" t="s">
        <v>13</v>
      </c>
      <c r="D28" s="19">
        <v>7</v>
      </c>
      <c r="E28" s="20">
        <v>10.14</v>
      </c>
      <c r="F28" s="20">
        <f t="shared" si="0"/>
        <v>70.98</v>
      </c>
      <c r="G28" s="21">
        <v>0.08</v>
      </c>
      <c r="H28" s="20">
        <f t="shared" si="1"/>
        <v>5.6784000000000008</v>
      </c>
      <c r="I28" s="20">
        <f t="shared" si="2"/>
        <v>76.6584</v>
      </c>
      <c r="J28" s="20">
        <f t="shared" si="3"/>
        <v>7.6658400000000002</v>
      </c>
      <c r="K28" s="71">
        <f t="shared" si="4"/>
        <v>84.324240000000003</v>
      </c>
    </row>
    <row r="29" spans="1:11" ht="15" x14ac:dyDescent="0.25">
      <c r="A29" s="16" t="s">
        <v>66</v>
      </c>
      <c r="B29" s="57" t="s">
        <v>212</v>
      </c>
      <c r="C29" s="58" t="s">
        <v>213</v>
      </c>
      <c r="D29" s="19">
        <v>30</v>
      </c>
      <c r="E29" s="20">
        <v>48</v>
      </c>
      <c r="F29" s="20">
        <f t="shared" si="0"/>
        <v>1440</v>
      </c>
      <c r="G29" s="21">
        <v>0.08</v>
      </c>
      <c r="H29" s="20">
        <f t="shared" si="1"/>
        <v>115.2</v>
      </c>
      <c r="I29" s="20">
        <f t="shared" si="2"/>
        <v>1555.2</v>
      </c>
      <c r="J29" s="20">
        <f t="shared" si="3"/>
        <v>155.52000000000001</v>
      </c>
      <c r="K29" s="71">
        <f t="shared" si="4"/>
        <v>1710.72</v>
      </c>
    </row>
    <row r="30" spans="1:11" ht="15" x14ac:dyDescent="0.25">
      <c r="A30" s="16" t="s">
        <v>68</v>
      </c>
      <c r="B30" s="29" t="s">
        <v>63</v>
      </c>
      <c r="C30" s="18" t="s">
        <v>16</v>
      </c>
      <c r="D30" s="19">
        <v>45</v>
      </c>
      <c r="E30" s="20">
        <v>17.25</v>
      </c>
      <c r="F30" s="20">
        <f t="shared" si="0"/>
        <v>776.25</v>
      </c>
      <c r="G30" s="21">
        <v>0.08</v>
      </c>
      <c r="H30" s="20">
        <f t="shared" si="1"/>
        <v>62.1</v>
      </c>
      <c r="I30" s="20">
        <f t="shared" si="2"/>
        <v>838.35</v>
      </c>
      <c r="J30" s="20">
        <f t="shared" si="3"/>
        <v>83.835000000000008</v>
      </c>
      <c r="K30" s="71">
        <f t="shared" si="4"/>
        <v>922.18500000000006</v>
      </c>
    </row>
    <row r="31" spans="1:11" ht="15" x14ac:dyDescent="0.25">
      <c r="A31" s="16" t="s">
        <v>70</v>
      </c>
      <c r="B31" s="27" t="s">
        <v>65</v>
      </c>
      <c r="C31" s="18" t="s">
        <v>13</v>
      </c>
      <c r="D31" s="19">
        <v>60</v>
      </c>
      <c r="E31" s="20">
        <v>58.2</v>
      </c>
      <c r="F31" s="20">
        <f t="shared" si="0"/>
        <v>3492</v>
      </c>
      <c r="G31" s="21">
        <v>0.08</v>
      </c>
      <c r="H31" s="20">
        <f t="shared" si="1"/>
        <v>279.36</v>
      </c>
      <c r="I31" s="20">
        <f t="shared" si="2"/>
        <v>3771.36</v>
      </c>
      <c r="J31" s="20">
        <f t="shared" si="3"/>
        <v>377.13600000000002</v>
      </c>
      <c r="K31" s="71">
        <f t="shared" si="4"/>
        <v>4148.4960000000001</v>
      </c>
    </row>
    <row r="32" spans="1:11" ht="15" x14ac:dyDescent="0.25">
      <c r="A32" s="16" t="s">
        <v>74</v>
      </c>
      <c r="B32" s="27" t="s">
        <v>67</v>
      </c>
      <c r="C32" s="18" t="s">
        <v>13</v>
      </c>
      <c r="D32" s="19">
        <v>35</v>
      </c>
      <c r="E32" s="20">
        <v>64.010000000000005</v>
      </c>
      <c r="F32" s="20">
        <f t="shared" si="0"/>
        <v>2240.3500000000004</v>
      </c>
      <c r="G32" s="21">
        <v>0.08</v>
      </c>
      <c r="H32" s="20">
        <f t="shared" si="1"/>
        <v>179.22800000000004</v>
      </c>
      <c r="I32" s="20">
        <f t="shared" si="2"/>
        <v>2419.5780000000004</v>
      </c>
      <c r="J32" s="20">
        <f t="shared" si="3"/>
        <v>241.95780000000005</v>
      </c>
      <c r="K32" s="71">
        <f t="shared" si="4"/>
        <v>2661.5358000000006</v>
      </c>
    </row>
    <row r="33" spans="1:11" ht="15" x14ac:dyDescent="0.25">
      <c r="A33" s="16" t="s">
        <v>75</v>
      </c>
      <c r="B33" s="27" t="s">
        <v>211</v>
      </c>
      <c r="C33" s="58" t="s">
        <v>13</v>
      </c>
      <c r="D33" s="19">
        <v>30</v>
      </c>
      <c r="E33" s="20">
        <v>7.5</v>
      </c>
      <c r="F33" s="20">
        <f t="shared" si="0"/>
        <v>225</v>
      </c>
      <c r="G33" s="21">
        <v>0.08</v>
      </c>
      <c r="H33" s="20">
        <f t="shared" si="1"/>
        <v>18</v>
      </c>
      <c r="I33" s="20">
        <f t="shared" si="2"/>
        <v>243</v>
      </c>
      <c r="J33" s="20">
        <f t="shared" si="3"/>
        <v>24.3</v>
      </c>
      <c r="K33" s="71">
        <f t="shared" si="4"/>
        <v>267.3</v>
      </c>
    </row>
    <row r="34" spans="1:11" ht="15" x14ac:dyDescent="0.25">
      <c r="A34" s="16" t="s">
        <v>77</v>
      </c>
      <c r="B34" s="23" t="s">
        <v>69</v>
      </c>
      <c r="C34" s="18" t="s">
        <v>13</v>
      </c>
      <c r="D34" s="19">
        <v>7</v>
      </c>
      <c r="E34" s="20">
        <v>36</v>
      </c>
      <c r="F34" s="20">
        <f t="shared" si="0"/>
        <v>252</v>
      </c>
      <c r="G34" s="21">
        <v>0.08</v>
      </c>
      <c r="H34" s="20">
        <f t="shared" si="1"/>
        <v>20.16</v>
      </c>
      <c r="I34" s="20">
        <f t="shared" si="2"/>
        <v>272.16000000000003</v>
      </c>
      <c r="J34" s="20">
        <f t="shared" si="3"/>
        <v>27.216000000000005</v>
      </c>
      <c r="K34" s="71">
        <f t="shared" si="4"/>
        <v>299.37600000000003</v>
      </c>
    </row>
    <row r="35" spans="1:11" ht="15" x14ac:dyDescent="0.25">
      <c r="A35" s="16" t="s">
        <v>79</v>
      </c>
      <c r="B35" s="57" t="s">
        <v>210</v>
      </c>
      <c r="C35" s="58" t="s">
        <v>13</v>
      </c>
      <c r="D35" s="19">
        <v>25</v>
      </c>
      <c r="E35" s="20">
        <v>69</v>
      </c>
      <c r="F35" s="20">
        <f t="shared" si="0"/>
        <v>1725</v>
      </c>
      <c r="G35" s="21">
        <v>0.08</v>
      </c>
      <c r="H35" s="20">
        <f t="shared" si="1"/>
        <v>138</v>
      </c>
      <c r="I35" s="20">
        <f t="shared" si="2"/>
        <v>1863</v>
      </c>
      <c r="J35" s="20">
        <f t="shared" si="3"/>
        <v>186.3</v>
      </c>
      <c r="K35" s="71">
        <f t="shared" si="4"/>
        <v>2049.3000000000002</v>
      </c>
    </row>
    <row r="36" spans="1:11" ht="30" x14ac:dyDescent="0.25">
      <c r="A36" s="16" t="s">
        <v>81</v>
      </c>
      <c r="B36" s="24" t="s">
        <v>71</v>
      </c>
      <c r="C36" s="18" t="s">
        <v>13</v>
      </c>
      <c r="D36" s="19">
        <v>20</v>
      </c>
      <c r="E36" s="20">
        <v>179.89</v>
      </c>
      <c r="F36" s="20">
        <f t="shared" si="0"/>
        <v>3597.7999999999997</v>
      </c>
      <c r="G36" s="21">
        <v>0.08</v>
      </c>
      <c r="H36" s="20">
        <f t="shared" si="1"/>
        <v>287.82400000000001</v>
      </c>
      <c r="I36" s="20">
        <f t="shared" si="2"/>
        <v>3885.6239999999998</v>
      </c>
      <c r="J36" s="20">
        <f t="shared" si="3"/>
        <v>388.56240000000003</v>
      </c>
      <c r="K36" s="71">
        <f t="shared" si="4"/>
        <v>4274.1863999999996</v>
      </c>
    </row>
    <row r="37" spans="1:11" ht="15" x14ac:dyDescent="0.25">
      <c r="A37" s="16" t="s">
        <v>83</v>
      </c>
      <c r="B37" s="59" t="s">
        <v>215</v>
      </c>
      <c r="C37" s="58" t="s">
        <v>216</v>
      </c>
      <c r="D37" s="19">
        <v>30</v>
      </c>
      <c r="E37" s="20">
        <v>133</v>
      </c>
      <c r="F37" s="20">
        <f t="shared" si="0"/>
        <v>3990</v>
      </c>
      <c r="G37" s="21">
        <v>0.08</v>
      </c>
      <c r="H37" s="20">
        <f t="shared" si="1"/>
        <v>319.2</v>
      </c>
      <c r="I37" s="20">
        <f t="shared" si="2"/>
        <v>4309.2</v>
      </c>
      <c r="J37" s="20">
        <f t="shared" si="3"/>
        <v>430.92</v>
      </c>
      <c r="K37" s="71">
        <f t="shared" si="4"/>
        <v>4740.12</v>
      </c>
    </row>
    <row r="38" spans="1:11" ht="15" x14ac:dyDescent="0.25">
      <c r="A38" s="16" t="s">
        <v>85</v>
      </c>
      <c r="B38" s="27" t="s">
        <v>72</v>
      </c>
      <c r="C38" s="18" t="s">
        <v>40</v>
      </c>
      <c r="D38" s="19">
        <v>3</v>
      </c>
      <c r="E38" s="30">
        <v>67.8</v>
      </c>
      <c r="F38" s="20">
        <f t="shared" si="0"/>
        <v>203.39999999999998</v>
      </c>
      <c r="G38" s="21">
        <v>0.08</v>
      </c>
      <c r="H38" s="20">
        <f t="shared" si="1"/>
        <v>16.271999999999998</v>
      </c>
      <c r="I38" s="20">
        <f t="shared" si="2"/>
        <v>219.67199999999997</v>
      </c>
      <c r="J38" s="20">
        <f t="shared" si="3"/>
        <v>21.967199999999998</v>
      </c>
      <c r="K38" s="71">
        <f t="shared" si="4"/>
        <v>241.63919999999996</v>
      </c>
    </row>
    <row r="39" spans="1:11" ht="15" x14ac:dyDescent="0.25">
      <c r="A39" s="16" t="s">
        <v>87</v>
      </c>
      <c r="B39" s="27" t="s">
        <v>73</v>
      </c>
      <c r="C39" s="18" t="s">
        <v>40</v>
      </c>
      <c r="D39" s="19">
        <v>3</v>
      </c>
      <c r="E39" s="30">
        <v>123.23</v>
      </c>
      <c r="F39" s="20">
        <f t="shared" si="0"/>
        <v>369.69</v>
      </c>
      <c r="G39" s="21">
        <v>0.08</v>
      </c>
      <c r="H39" s="20">
        <f t="shared" si="1"/>
        <v>29.575199999999999</v>
      </c>
      <c r="I39" s="20">
        <f t="shared" si="2"/>
        <v>399.26519999999999</v>
      </c>
      <c r="J39" s="20">
        <f t="shared" si="3"/>
        <v>39.926520000000004</v>
      </c>
      <c r="K39" s="71">
        <f t="shared" si="4"/>
        <v>439.19171999999998</v>
      </c>
    </row>
    <row r="40" spans="1:11" ht="15" x14ac:dyDescent="0.25">
      <c r="A40" s="16" t="s">
        <v>90</v>
      </c>
      <c r="B40" s="57" t="s">
        <v>217</v>
      </c>
      <c r="C40" s="25" t="s">
        <v>43</v>
      </c>
      <c r="D40" s="26">
        <v>50</v>
      </c>
      <c r="E40" s="20">
        <v>14.6</v>
      </c>
      <c r="F40" s="20">
        <f t="shared" si="0"/>
        <v>730</v>
      </c>
      <c r="G40" s="21">
        <v>0.08</v>
      </c>
      <c r="H40" s="20">
        <f t="shared" si="1"/>
        <v>58.4</v>
      </c>
      <c r="I40" s="20">
        <f t="shared" si="2"/>
        <v>788.4</v>
      </c>
      <c r="J40" s="20">
        <f t="shared" si="3"/>
        <v>78.84</v>
      </c>
      <c r="K40" s="71">
        <f t="shared" si="4"/>
        <v>867.24</v>
      </c>
    </row>
    <row r="41" spans="1:11" ht="15" x14ac:dyDescent="0.25">
      <c r="A41" s="16" t="s">
        <v>92</v>
      </c>
      <c r="B41" s="23" t="s">
        <v>76</v>
      </c>
      <c r="C41" s="18" t="s">
        <v>13</v>
      </c>
      <c r="D41" s="19">
        <v>60</v>
      </c>
      <c r="E41" s="20">
        <v>13.98</v>
      </c>
      <c r="F41" s="20">
        <f t="shared" si="0"/>
        <v>838.80000000000007</v>
      </c>
      <c r="G41" s="21">
        <v>0.08</v>
      </c>
      <c r="H41" s="20">
        <f t="shared" si="1"/>
        <v>67.104000000000013</v>
      </c>
      <c r="I41" s="20">
        <f t="shared" si="2"/>
        <v>905.90400000000011</v>
      </c>
      <c r="J41" s="20">
        <f t="shared" si="3"/>
        <v>90.590400000000017</v>
      </c>
      <c r="K41" s="71">
        <f t="shared" si="4"/>
        <v>996.49440000000016</v>
      </c>
    </row>
    <row r="42" spans="1:11" ht="15" x14ac:dyDescent="0.25">
      <c r="A42" s="16" t="s">
        <v>94</v>
      </c>
      <c r="B42" s="23" t="s">
        <v>78</v>
      </c>
      <c r="C42" s="18" t="s">
        <v>13</v>
      </c>
      <c r="D42" s="19">
        <v>30</v>
      </c>
      <c r="E42" s="20">
        <v>50.83</v>
      </c>
      <c r="F42" s="20">
        <f t="shared" si="0"/>
        <v>1524.8999999999999</v>
      </c>
      <c r="G42" s="21">
        <v>0.08</v>
      </c>
      <c r="H42" s="20">
        <f t="shared" si="1"/>
        <v>121.99199999999999</v>
      </c>
      <c r="I42" s="20">
        <f t="shared" si="2"/>
        <v>1646.8919999999998</v>
      </c>
      <c r="J42" s="20">
        <f t="shared" si="3"/>
        <v>164.6892</v>
      </c>
      <c r="K42" s="71">
        <f t="shared" si="4"/>
        <v>1811.5811999999999</v>
      </c>
    </row>
    <row r="43" spans="1:11" ht="15" x14ac:dyDescent="0.25">
      <c r="A43" s="16" t="s">
        <v>96</v>
      </c>
      <c r="B43" s="23" t="s">
        <v>80</v>
      </c>
      <c r="C43" s="18" t="s">
        <v>32</v>
      </c>
      <c r="D43" s="19">
        <v>30</v>
      </c>
      <c r="E43" s="20">
        <v>101.25</v>
      </c>
      <c r="F43" s="20">
        <f t="shared" si="0"/>
        <v>3037.5</v>
      </c>
      <c r="G43" s="21">
        <v>0.08</v>
      </c>
      <c r="H43" s="20">
        <f t="shared" si="1"/>
        <v>243</v>
      </c>
      <c r="I43" s="20">
        <f t="shared" si="2"/>
        <v>3280.5</v>
      </c>
      <c r="J43" s="20">
        <f t="shared" si="3"/>
        <v>328.05</v>
      </c>
      <c r="K43" s="71">
        <f t="shared" si="4"/>
        <v>3608.55</v>
      </c>
    </row>
    <row r="44" spans="1:11" ht="15" x14ac:dyDescent="0.25">
      <c r="A44" s="16" t="s">
        <v>98</v>
      </c>
      <c r="B44" s="23" t="s">
        <v>82</v>
      </c>
      <c r="C44" s="18" t="s">
        <v>13</v>
      </c>
      <c r="D44" s="19">
        <v>30</v>
      </c>
      <c r="E44" s="20">
        <v>111.4</v>
      </c>
      <c r="F44" s="20">
        <f t="shared" si="0"/>
        <v>3342</v>
      </c>
      <c r="G44" s="21">
        <v>0.08</v>
      </c>
      <c r="H44" s="20">
        <f t="shared" si="1"/>
        <v>267.36</v>
      </c>
      <c r="I44" s="20">
        <f t="shared" si="2"/>
        <v>3609.36</v>
      </c>
      <c r="J44" s="20">
        <f t="shared" si="3"/>
        <v>360.93600000000004</v>
      </c>
      <c r="K44" s="71">
        <f t="shared" si="4"/>
        <v>3970.2960000000003</v>
      </c>
    </row>
    <row r="45" spans="1:11" ht="15" x14ac:dyDescent="0.25">
      <c r="A45" s="16" t="s">
        <v>100</v>
      </c>
      <c r="B45" s="23" t="s">
        <v>84</v>
      </c>
      <c r="C45" s="18" t="s">
        <v>13</v>
      </c>
      <c r="D45" s="19">
        <v>30</v>
      </c>
      <c r="E45" s="20">
        <v>72.599999999999994</v>
      </c>
      <c r="F45" s="20">
        <f t="shared" si="0"/>
        <v>2178</v>
      </c>
      <c r="G45" s="21">
        <v>0.08</v>
      </c>
      <c r="H45" s="20">
        <f t="shared" si="1"/>
        <v>174.24</v>
      </c>
      <c r="I45" s="20">
        <f t="shared" si="2"/>
        <v>2352.2399999999998</v>
      </c>
      <c r="J45" s="20">
        <f t="shared" si="3"/>
        <v>235.22399999999999</v>
      </c>
      <c r="K45" s="71">
        <f t="shared" si="4"/>
        <v>2587.4639999999999</v>
      </c>
    </row>
    <row r="46" spans="1:11" ht="15" x14ac:dyDescent="0.25">
      <c r="A46" s="16" t="s">
        <v>102</v>
      </c>
      <c r="B46" s="57" t="s">
        <v>218</v>
      </c>
      <c r="C46" s="18" t="s">
        <v>13</v>
      </c>
      <c r="D46" s="19">
        <v>20</v>
      </c>
      <c r="E46" s="20">
        <v>81.900000000000006</v>
      </c>
      <c r="F46" s="20">
        <f t="shared" si="0"/>
        <v>1638</v>
      </c>
      <c r="G46" s="21">
        <v>0.08</v>
      </c>
      <c r="H46" s="20">
        <f t="shared" si="1"/>
        <v>131.04</v>
      </c>
      <c r="I46" s="20">
        <f t="shared" si="2"/>
        <v>1769.04</v>
      </c>
      <c r="J46" s="20">
        <f t="shared" si="3"/>
        <v>176.904</v>
      </c>
      <c r="K46" s="71">
        <f t="shared" si="4"/>
        <v>1945.944</v>
      </c>
    </row>
    <row r="47" spans="1:11" ht="15" x14ac:dyDescent="0.25">
      <c r="A47" s="16" t="s">
        <v>104</v>
      </c>
      <c r="B47" s="23" t="s">
        <v>86</v>
      </c>
      <c r="C47" s="18" t="s">
        <v>13</v>
      </c>
      <c r="D47" s="19">
        <v>25</v>
      </c>
      <c r="E47" s="20">
        <v>22.83</v>
      </c>
      <c r="F47" s="20">
        <f t="shared" si="0"/>
        <v>570.75</v>
      </c>
      <c r="G47" s="21">
        <v>0.08</v>
      </c>
      <c r="H47" s="20">
        <f t="shared" si="1"/>
        <v>45.660000000000004</v>
      </c>
      <c r="I47" s="20">
        <f t="shared" si="2"/>
        <v>616.41</v>
      </c>
      <c r="J47" s="20">
        <f t="shared" si="3"/>
        <v>61.640999999999998</v>
      </c>
      <c r="K47" s="71">
        <f t="shared" si="4"/>
        <v>678.05099999999993</v>
      </c>
    </row>
    <row r="48" spans="1:11" ht="15" x14ac:dyDescent="0.25">
      <c r="A48" s="16" t="s">
        <v>106</v>
      </c>
      <c r="B48" s="27" t="s">
        <v>88</v>
      </c>
      <c r="C48" s="18" t="s">
        <v>43</v>
      </c>
      <c r="D48" s="19">
        <v>40</v>
      </c>
      <c r="E48" s="20">
        <v>29.67</v>
      </c>
      <c r="F48" s="20">
        <f t="shared" si="0"/>
        <v>1186.8000000000002</v>
      </c>
      <c r="G48" s="21">
        <v>0.08</v>
      </c>
      <c r="H48" s="20">
        <f t="shared" si="1"/>
        <v>94.944000000000017</v>
      </c>
      <c r="I48" s="20">
        <f t="shared" si="2"/>
        <v>1281.7440000000001</v>
      </c>
      <c r="J48" s="20">
        <f t="shared" si="3"/>
        <v>128.17440000000002</v>
      </c>
      <c r="K48" s="71">
        <f t="shared" si="4"/>
        <v>1409.9184000000002</v>
      </c>
    </row>
    <row r="49" spans="1:27" ht="15" x14ac:dyDescent="0.25">
      <c r="A49" s="16" t="s">
        <v>108</v>
      </c>
      <c r="B49" s="27" t="s">
        <v>89</v>
      </c>
      <c r="C49" s="18" t="s">
        <v>40</v>
      </c>
      <c r="D49" s="19">
        <v>30</v>
      </c>
      <c r="E49" s="20">
        <v>8.1199999999999992</v>
      </c>
      <c r="F49" s="20">
        <f t="shared" si="0"/>
        <v>243.59999999999997</v>
      </c>
      <c r="G49" s="21">
        <v>0.08</v>
      </c>
      <c r="H49" s="20">
        <f t="shared" si="1"/>
        <v>19.487999999999996</v>
      </c>
      <c r="I49" s="20">
        <f t="shared" si="2"/>
        <v>263.08799999999997</v>
      </c>
      <c r="J49" s="20">
        <f t="shared" si="3"/>
        <v>26.308799999999998</v>
      </c>
      <c r="K49" s="71">
        <f t="shared" si="4"/>
        <v>289.39679999999998</v>
      </c>
    </row>
    <row r="50" spans="1:27" ht="15" x14ac:dyDescent="0.25">
      <c r="A50" s="16" t="s">
        <v>110</v>
      </c>
      <c r="B50" s="23" t="s">
        <v>91</v>
      </c>
      <c r="C50" s="25" t="s">
        <v>13</v>
      </c>
      <c r="D50" s="26">
        <v>50</v>
      </c>
      <c r="E50" s="20">
        <v>22</v>
      </c>
      <c r="F50" s="20">
        <f t="shared" si="0"/>
        <v>1100</v>
      </c>
      <c r="G50" s="21">
        <v>0.08</v>
      </c>
      <c r="H50" s="20">
        <f t="shared" si="1"/>
        <v>88</v>
      </c>
      <c r="I50" s="20">
        <f t="shared" si="2"/>
        <v>1188</v>
      </c>
      <c r="J50" s="20">
        <f t="shared" si="3"/>
        <v>118.80000000000001</v>
      </c>
      <c r="K50" s="71">
        <f t="shared" si="4"/>
        <v>1306.8</v>
      </c>
    </row>
    <row r="51" spans="1:27" ht="15" x14ac:dyDescent="0.25">
      <c r="A51" s="16" t="s">
        <v>112</v>
      </c>
      <c r="B51" s="23" t="s">
        <v>93</v>
      </c>
      <c r="C51" s="25" t="s">
        <v>25</v>
      </c>
      <c r="D51" s="26">
        <v>50</v>
      </c>
      <c r="E51" s="20">
        <v>42.35</v>
      </c>
      <c r="F51" s="20">
        <f t="shared" si="0"/>
        <v>2117.5</v>
      </c>
      <c r="G51" s="21">
        <v>0.08</v>
      </c>
      <c r="H51" s="20">
        <f t="shared" si="1"/>
        <v>169.4</v>
      </c>
      <c r="I51" s="20">
        <f t="shared" si="2"/>
        <v>2286.9</v>
      </c>
      <c r="J51" s="20">
        <f t="shared" si="3"/>
        <v>228.69000000000003</v>
      </c>
      <c r="K51" s="71">
        <f t="shared" si="4"/>
        <v>2515.59</v>
      </c>
    </row>
    <row r="52" spans="1:27" ht="15" x14ac:dyDescent="0.25">
      <c r="A52" s="16" t="s">
        <v>114</v>
      </c>
      <c r="B52" s="23" t="s">
        <v>95</v>
      </c>
      <c r="C52" s="18" t="s">
        <v>13</v>
      </c>
      <c r="D52" s="19">
        <v>35</v>
      </c>
      <c r="E52" s="20">
        <v>57.57</v>
      </c>
      <c r="F52" s="20">
        <f t="shared" si="0"/>
        <v>2014.95</v>
      </c>
      <c r="G52" s="21">
        <v>0.08</v>
      </c>
      <c r="H52" s="20">
        <f t="shared" si="1"/>
        <v>161.196</v>
      </c>
      <c r="I52" s="20">
        <f t="shared" si="2"/>
        <v>2176.1460000000002</v>
      </c>
      <c r="J52" s="20">
        <f t="shared" si="3"/>
        <v>217.61460000000002</v>
      </c>
      <c r="K52" s="71">
        <f t="shared" si="4"/>
        <v>2393.7606000000001</v>
      </c>
    </row>
    <row r="53" spans="1:27" ht="15" x14ac:dyDescent="0.25">
      <c r="A53" s="16" t="s">
        <v>116</v>
      </c>
      <c r="B53" s="23" t="s">
        <v>97</v>
      </c>
      <c r="C53" s="18" t="s">
        <v>13</v>
      </c>
      <c r="D53" s="19">
        <v>30</v>
      </c>
      <c r="E53" s="20">
        <v>33.71</v>
      </c>
      <c r="F53" s="20">
        <f t="shared" si="0"/>
        <v>1011.3000000000001</v>
      </c>
      <c r="G53" s="21">
        <v>0.08</v>
      </c>
      <c r="H53" s="20">
        <f t="shared" si="1"/>
        <v>80.904000000000011</v>
      </c>
      <c r="I53" s="20">
        <f t="shared" si="2"/>
        <v>1092.2040000000002</v>
      </c>
      <c r="J53" s="20">
        <f t="shared" si="3"/>
        <v>109.22040000000003</v>
      </c>
      <c r="K53" s="71">
        <f t="shared" si="4"/>
        <v>1201.4244000000001</v>
      </c>
    </row>
    <row r="54" spans="1:27" ht="15" x14ac:dyDescent="0.25">
      <c r="A54" s="16" t="s">
        <v>118</v>
      </c>
      <c r="B54" s="23" t="s">
        <v>99</v>
      </c>
      <c r="C54" s="18" t="s">
        <v>43</v>
      </c>
      <c r="D54" s="19">
        <v>60</v>
      </c>
      <c r="E54" s="20">
        <v>45.39</v>
      </c>
      <c r="F54" s="20">
        <f t="shared" si="0"/>
        <v>2723.4</v>
      </c>
      <c r="G54" s="21">
        <v>0.08</v>
      </c>
      <c r="H54" s="20">
        <f t="shared" si="1"/>
        <v>217.87200000000001</v>
      </c>
      <c r="I54" s="20">
        <f t="shared" si="2"/>
        <v>2941.2719999999999</v>
      </c>
      <c r="J54" s="20">
        <f t="shared" si="3"/>
        <v>294.12720000000002</v>
      </c>
      <c r="K54" s="71">
        <f t="shared" si="4"/>
        <v>3235.3991999999998</v>
      </c>
    </row>
    <row r="55" spans="1:27" ht="30" x14ac:dyDescent="0.25">
      <c r="A55" s="16" t="s">
        <v>120</v>
      </c>
      <c r="B55" s="23" t="s">
        <v>101</v>
      </c>
      <c r="C55" s="18" t="s">
        <v>13</v>
      </c>
      <c r="D55" s="19">
        <v>10</v>
      </c>
      <c r="E55" s="20">
        <v>28.22</v>
      </c>
      <c r="F55" s="20">
        <f t="shared" si="0"/>
        <v>282.2</v>
      </c>
      <c r="G55" s="21">
        <v>0.08</v>
      </c>
      <c r="H55" s="20">
        <f t="shared" si="1"/>
        <v>22.576000000000001</v>
      </c>
      <c r="I55" s="20">
        <f t="shared" si="2"/>
        <v>304.77600000000001</v>
      </c>
      <c r="J55" s="20">
        <f t="shared" si="3"/>
        <v>30.477600000000002</v>
      </c>
      <c r="K55" s="71">
        <f t="shared" si="4"/>
        <v>335.25360000000001</v>
      </c>
    </row>
    <row r="56" spans="1:27" ht="30" x14ac:dyDescent="0.25">
      <c r="A56" s="16" t="s">
        <v>122</v>
      </c>
      <c r="B56" s="23" t="s">
        <v>103</v>
      </c>
      <c r="C56" s="18" t="s">
        <v>13</v>
      </c>
      <c r="D56" s="19">
        <v>200</v>
      </c>
      <c r="E56" s="20">
        <v>12.4</v>
      </c>
      <c r="F56" s="20">
        <f t="shared" si="0"/>
        <v>2480</v>
      </c>
      <c r="G56" s="21">
        <v>0.08</v>
      </c>
      <c r="H56" s="20">
        <f t="shared" si="1"/>
        <v>198.4</v>
      </c>
      <c r="I56" s="20">
        <f t="shared" si="2"/>
        <v>2678.4</v>
      </c>
      <c r="J56" s="20">
        <f t="shared" si="3"/>
        <v>267.84000000000003</v>
      </c>
      <c r="K56" s="71">
        <f t="shared" si="4"/>
        <v>2946.2400000000002</v>
      </c>
    </row>
    <row r="57" spans="1:27" s="22" customFormat="1" ht="15" x14ac:dyDescent="0.25">
      <c r="A57" s="16" t="s">
        <v>124</v>
      </c>
      <c r="B57" s="23" t="s">
        <v>105</v>
      </c>
      <c r="C57" s="18" t="s">
        <v>43</v>
      </c>
      <c r="D57" s="19">
        <v>30</v>
      </c>
      <c r="E57" s="20">
        <v>11.71</v>
      </c>
      <c r="F57" s="20">
        <f t="shared" si="0"/>
        <v>351.3</v>
      </c>
      <c r="G57" s="21">
        <v>0.08</v>
      </c>
      <c r="H57" s="20">
        <f t="shared" si="1"/>
        <v>28.104000000000003</v>
      </c>
      <c r="I57" s="20">
        <f t="shared" si="2"/>
        <v>379.404</v>
      </c>
      <c r="J57" s="20">
        <f t="shared" si="3"/>
        <v>37.940400000000004</v>
      </c>
      <c r="K57" s="71">
        <f t="shared" si="4"/>
        <v>417.34440000000001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" x14ac:dyDescent="0.25">
      <c r="A58" s="16" t="s">
        <v>127</v>
      </c>
      <c r="B58" s="23" t="s">
        <v>107</v>
      </c>
      <c r="C58" s="18" t="s">
        <v>13</v>
      </c>
      <c r="D58" s="19">
        <v>30</v>
      </c>
      <c r="E58" s="20">
        <v>17.39</v>
      </c>
      <c r="F58" s="20">
        <f t="shared" si="0"/>
        <v>521.70000000000005</v>
      </c>
      <c r="G58" s="21">
        <v>0.08</v>
      </c>
      <c r="H58" s="20">
        <f t="shared" si="1"/>
        <v>41.736000000000004</v>
      </c>
      <c r="I58" s="20">
        <f t="shared" si="2"/>
        <v>563.43600000000004</v>
      </c>
      <c r="J58" s="20">
        <f t="shared" si="3"/>
        <v>56.343600000000009</v>
      </c>
      <c r="K58" s="71">
        <f t="shared" si="4"/>
        <v>619.77960000000007</v>
      </c>
    </row>
    <row r="59" spans="1:27" ht="15" x14ac:dyDescent="0.25">
      <c r="A59" s="16" t="s">
        <v>129</v>
      </c>
      <c r="B59" s="23" t="s">
        <v>109</v>
      </c>
      <c r="C59" s="18" t="s">
        <v>13</v>
      </c>
      <c r="D59" s="19">
        <v>30</v>
      </c>
      <c r="E59" s="20">
        <v>122.13</v>
      </c>
      <c r="F59" s="20">
        <f t="shared" si="0"/>
        <v>3663.8999999999996</v>
      </c>
      <c r="G59" s="21">
        <v>0.08</v>
      </c>
      <c r="H59" s="20">
        <f t="shared" si="1"/>
        <v>293.11199999999997</v>
      </c>
      <c r="I59" s="20">
        <f t="shared" si="2"/>
        <v>3957.0119999999997</v>
      </c>
      <c r="J59" s="20">
        <f t="shared" si="3"/>
        <v>395.70119999999997</v>
      </c>
      <c r="K59" s="71">
        <f t="shared" si="4"/>
        <v>4352.7132000000001</v>
      </c>
    </row>
    <row r="60" spans="1:27" ht="15" x14ac:dyDescent="0.25">
      <c r="A60" s="16" t="s">
        <v>132</v>
      </c>
      <c r="B60" s="23" t="s">
        <v>111</v>
      </c>
      <c r="C60" s="18" t="s">
        <v>32</v>
      </c>
      <c r="D60" s="19">
        <v>80</v>
      </c>
      <c r="E60" s="20">
        <v>6.53</v>
      </c>
      <c r="F60" s="20">
        <f t="shared" si="0"/>
        <v>522.4</v>
      </c>
      <c r="G60" s="21">
        <v>0.08</v>
      </c>
      <c r="H60" s="20">
        <f t="shared" si="1"/>
        <v>41.792000000000002</v>
      </c>
      <c r="I60" s="20">
        <f t="shared" si="2"/>
        <v>564.19200000000001</v>
      </c>
      <c r="J60" s="20">
        <f t="shared" si="3"/>
        <v>56.419200000000004</v>
      </c>
      <c r="K60" s="71">
        <f t="shared" si="4"/>
        <v>620.61120000000005</v>
      </c>
    </row>
    <row r="61" spans="1:27" ht="15" x14ac:dyDescent="0.25">
      <c r="A61" s="16" t="s">
        <v>134</v>
      </c>
      <c r="B61" s="23" t="s">
        <v>113</v>
      </c>
      <c r="C61" s="18" t="s">
        <v>13</v>
      </c>
      <c r="D61" s="19">
        <v>20</v>
      </c>
      <c r="E61" s="20">
        <v>87.01</v>
      </c>
      <c r="F61" s="20">
        <f t="shared" si="0"/>
        <v>1740.2</v>
      </c>
      <c r="G61" s="21">
        <v>0.08</v>
      </c>
      <c r="H61" s="20">
        <f t="shared" si="1"/>
        <v>139.21600000000001</v>
      </c>
      <c r="I61" s="20">
        <f t="shared" si="2"/>
        <v>1879.4160000000002</v>
      </c>
      <c r="J61" s="20">
        <f t="shared" si="3"/>
        <v>187.94160000000002</v>
      </c>
      <c r="K61" s="71">
        <f t="shared" si="4"/>
        <v>2067.3576000000003</v>
      </c>
    </row>
    <row r="62" spans="1:27" ht="15" x14ac:dyDescent="0.25">
      <c r="A62" s="16" t="s">
        <v>136</v>
      </c>
      <c r="B62" s="23" t="s">
        <v>115</v>
      </c>
      <c r="C62" s="18" t="s">
        <v>32</v>
      </c>
      <c r="D62" s="19">
        <v>50</v>
      </c>
      <c r="E62" s="20">
        <v>5.42</v>
      </c>
      <c r="F62" s="20">
        <f t="shared" si="0"/>
        <v>271</v>
      </c>
      <c r="G62" s="21">
        <v>0.08</v>
      </c>
      <c r="H62" s="20">
        <f t="shared" si="1"/>
        <v>21.68</v>
      </c>
      <c r="I62" s="20">
        <f t="shared" si="2"/>
        <v>292.68</v>
      </c>
      <c r="J62" s="20">
        <f t="shared" si="3"/>
        <v>29.268000000000001</v>
      </c>
      <c r="K62" s="71">
        <f t="shared" si="4"/>
        <v>321.94799999999998</v>
      </c>
    </row>
    <row r="63" spans="1:27" ht="15" x14ac:dyDescent="0.25">
      <c r="A63" s="16" t="s">
        <v>138</v>
      </c>
      <c r="B63" s="23" t="s">
        <v>117</v>
      </c>
      <c r="C63" s="18" t="s">
        <v>13</v>
      </c>
      <c r="D63" s="19">
        <v>15</v>
      </c>
      <c r="E63" s="20">
        <v>193.36</v>
      </c>
      <c r="F63" s="20">
        <f t="shared" si="0"/>
        <v>2900.4</v>
      </c>
      <c r="G63" s="21">
        <v>0.08</v>
      </c>
      <c r="H63" s="20">
        <f t="shared" si="1"/>
        <v>232.03200000000001</v>
      </c>
      <c r="I63" s="20">
        <f t="shared" si="2"/>
        <v>3132.4320000000002</v>
      </c>
      <c r="J63" s="20">
        <f t="shared" si="3"/>
        <v>313.24320000000006</v>
      </c>
      <c r="K63" s="71">
        <f t="shared" si="4"/>
        <v>3445.6752000000001</v>
      </c>
    </row>
    <row r="64" spans="1:27" s="22" customFormat="1" ht="15" x14ac:dyDescent="0.25">
      <c r="A64" s="16" t="s">
        <v>140</v>
      </c>
      <c r="B64" s="23" t="s">
        <v>119</v>
      </c>
      <c r="C64" s="18" t="s">
        <v>13</v>
      </c>
      <c r="D64" s="19">
        <v>20</v>
      </c>
      <c r="E64" s="28">
        <v>44.94</v>
      </c>
      <c r="F64" s="20">
        <f t="shared" si="0"/>
        <v>898.8</v>
      </c>
      <c r="G64" s="21">
        <v>0.08</v>
      </c>
      <c r="H64" s="20">
        <f t="shared" si="1"/>
        <v>71.903999999999996</v>
      </c>
      <c r="I64" s="20">
        <f t="shared" si="2"/>
        <v>970.70399999999995</v>
      </c>
      <c r="J64" s="20">
        <f t="shared" si="3"/>
        <v>97.070400000000006</v>
      </c>
      <c r="K64" s="71">
        <f t="shared" si="4"/>
        <v>1067.7744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" x14ac:dyDescent="0.25">
      <c r="A65" s="16" t="s">
        <v>142</v>
      </c>
      <c r="B65" s="23" t="s">
        <v>121</v>
      </c>
      <c r="C65" s="18" t="s">
        <v>32</v>
      </c>
      <c r="D65" s="19">
        <v>250</v>
      </c>
      <c r="E65" s="28">
        <v>7.29</v>
      </c>
      <c r="F65" s="20">
        <f t="shared" si="0"/>
        <v>1822.5</v>
      </c>
      <c r="G65" s="21">
        <v>0.08</v>
      </c>
      <c r="H65" s="20">
        <f t="shared" si="1"/>
        <v>145.80000000000001</v>
      </c>
      <c r="I65" s="20">
        <f t="shared" si="2"/>
        <v>1968.3</v>
      </c>
      <c r="J65" s="20">
        <f t="shared" si="3"/>
        <v>196.83</v>
      </c>
      <c r="K65" s="71">
        <f t="shared" si="4"/>
        <v>2165.13</v>
      </c>
    </row>
    <row r="66" spans="1:27" ht="15" x14ac:dyDescent="0.25">
      <c r="A66" s="16" t="s">
        <v>144</v>
      </c>
      <c r="B66" s="23" t="s">
        <v>123</v>
      </c>
      <c r="C66" s="25" t="s">
        <v>13</v>
      </c>
      <c r="D66" s="26">
        <v>5</v>
      </c>
      <c r="E66" s="20">
        <v>319.62</v>
      </c>
      <c r="F66" s="20">
        <f t="shared" si="0"/>
        <v>1598.1</v>
      </c>
      <c r="G66" s="21">
        <v>0.08</v>
      </c>
      <c r="H66" s="20">
        <f t="shared" si="1"/>
        <v>127.848</v>
      </c>
      <c r="I66" s="20">
        <f t="shared" si="2"/>
        <v>1725.9479999999999</v>
      </c>
      <c r="J66" s="20">
        <f t="shared" si="3"/>
        <v>172.59479999999999</v>
      </c>
      <c r="K66" s="71">
        <f t="shared" si="4"/>
        <v>1898.5427999999999</v>
      </c>
    </row>
    <row r="67" spans="1:27" ht="15" x14ac:dyDescent="0.25">
      <c r="A67" s="16" t="s">
        <v>146</v>
      </c>
      <c r="B67" s="23" t="s">
        <v>125</v>
      </c>
      <c r="C67" s="18" t="s">
        <v>13</v>
      </c>
      <c r="D67" s="19">
        <v>14</v>
      </c>
      <c r="E67" s="20">
        <v>44.36</v>
      </c>
      <c r="F67" s="20">
        <f t="shared" si="0"/>
        <v>621.04</v>
      </c>
      <c r="G67" s="21">
        <v>0.08</v>
      </c>
      <c r="H67" s="20">
        <f t="shared" si="1"/>
        <v>49.683199999999999</v>
      </c>
      <c r="I67" s="20">
        <f t="shared" si="2"/>
        <v>670.72319999999991</v>
      </c>
      <c r="J67" s="20">
        <f t="shared" si="3"/>
        <v>67.072319999999991</v>
      </c>
      <c r="K67" s="71">
        <f t="shared" si="4"/>
        <v>737.7955199999999</v>
      </c>
    </row>
    <row r="68" spans="1:27" ht="15" x14ac:dyDescent="0.25">
      <c r="A68" s="16" t="s">
        <v>148</v>
      </c>
      <c r="B68" s="31" t="s">
        <v>126</v>
      </c>
      <c r="C68" s="18" t="s">
        <v>40</v>
      </c>
      <c r="D68" s="19">
        <v>7</v>
      </c>
      <c r="E68" s="30">
        <v>64.180000000000007</v>
      </c>
      <c r="F68" s="20">
        <f t="shared" si="0"/>
        <v>449.26000000000005</v>
      </c>
      <c r="G68" s="21">
        <v>0.08</v>
      </c>
      <c r="H68" s="20">
        <f t="shared" si="1"/>
        <v>35.940800000000003</v>
      </c>
      <c r="I68" s="20">
        <f t="shared" si="2"/>
        <v>485.20080000000007</v>
      </c>
      <c r="J68" s="20">
        <f t="shared" si="3"/>
        <v>48.520080000000007</v>
      </c>
      <c r="K68" s="71">
        <f t="shared" si="4"/>
        <v>533.72088000000008</v>
      </c>
    </row>
    <row r="69" spans="1:27" s="22" customFormat="1" ht="15" x14ac:dyDescent="0.25">
      <c r="A69" s="16" t="s">
        <v>150</v>
      </c>
      <c r="B69" s="23" t="s">
        <v>128</v>
      </c>
      <c r="C69" s="25" t="s">
        <v>13</v>
      </c>
      <c r="D69" s="26">
        <v>20</v>
      </c>
      <c r="E69" s="20">
        <v>23.97</v>
      </c>
      <c r="F69" s="20">
        <f t="shared" si="0"/>
        <v>479.4</v>
      </c>
      <c r="G69" s="21">
        <v>0.08</v>
      </c>
      <c r="H69" s="20">
        <f t="shared" si="1"/>
        <v>38.351999999999997</v>
      </c>
      <c r="I69" s="20">
        <f t="shared" si="2"/>
        <v>517.75199999999995</v>
      </c>
      <c r="J69" s="20">
        <f t="shared" si="3"/>
        <v>51.775199999999998</v>
      </c>
      <c r="K69" s="71">
        <f t="shared" si="4"/>
        <v>569.52719999999999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" x14ac:dyDescent="0.25">
      <c r="A70" s="16" t="s">
        <v>202</v>
      </c>
      <c r="B70" s="23" t="s">
        <v>130</v>
      </c>
      <c r="C70" s="18" t="s">
        <v>131</v>
      </c>
      <c r="D70" s="19">
        <v>50</v>
      </c>
      <c r="E70" s="20">
        <v>13.8</v>
      </c>
      <c r="F70" s="20">
        <f t="shared" si="0"/>
        <v>690</v>
      </c>
      <c r="G70" s="21">
        <v>0.08</v>
      </c>
      <c r="H70" s="20">
        <f t="shared" si="1"/>
        <v>55.2</v>
      </c>
      <c r="I70" s="20">
        <f t="shared" si="2"/>
        <v>745.2</v>
      </c>
      <c r="J70" s="20">
        <f t="shared" ref="J70:J102" si="5">I70*$J$3</f>
        <v>74.52000000000001</v>
      </c>
      <c r="K70" s="71">
        <f t="shared" ref="K70:K102" si="6">I70+J70</f>
        <v>819.72</v>
      </c>
    </row>
    <row r="71" spans="1:27" ht="15" x14ac:dyDescent="0.25">
      <c r="A71" s="16" t="s">
        <v>152</v>
      </c>
      <c r="B71" s="23" t="s">
        <v>133</v>
      </c>
      <c r="C71" s="18" t="s">
        <v>13</v>
      </c>
      <c r="D71" s="19">
        <v>15</v>
      </c>
      <c r="E71" s="20">
        <v>4.05</v>
      </c>
      <c r="F71" s="20">
        <f t="shared" si="0"/>
        <v>60.75</v>
      </c>
      <c r="G71" s="21">
        <v>0.08</v>
      </c>
      <c r="H71" s="20">
        <f t="shared" si="1"/>
        <v>4.8600000000000003</v>
      </c>
      <c r="I71" s="20">
        <f t="shared" si="2"/>
        <v>65.61</v>
      </c>
      <c r="J71" s="20">
        <f t="shared" si="5"/>
        <v>6.5609999999999999</v>
      </c>
      <c r="K71" s="71">
        <f t="shared" si="6"/>
        <v>72.170999999999992</v>
      </c>
    </row>
    <row r="72" spans="1:27" ht="30" x14ac:dyDescent="0.25">
      <c r="A72" s="16" t="s">
        <v>154</v>
      </c>
      <c r="B72" s="23" t="s">
        <v>135</v>
      </c>
      <c r="C72" s="18" t="s">
        <v>13</v>
      </c>
      <c r="D72" s="19">
        <v>20</v>
      </c>
      <c r="E72" s="20">
        <v>12.55</v>
      </c>
      <c r="F72" s="20">
        <f t="shared" si="0"/>
        <v>251</v>
      </c>
      <c r="G72" s="21">
        <v>0.08</v>
      </c>
      <c r="H72" s="20">
        <f t="shared" si="1"/>
        <v>20.080000000000002</v>
      </c>
      <c r="I72" s="20">
        <f t="shared" si="2"/>
        <v>271.08</v>
      </c>
      <c r="J72" s="20">
        <f t="shared" si="5"/>
        <v>27.108000000000001</v>
      </c>
      <c r="K72" s="71">
        <f t="shared" si="6"/>
        <v>298.18799999999999</v>
      </c>
    </row>
    <row r="73" spans="1:27" ht="15" x14ac:dyDescent="0.25">
      <c r="A73" s="16" t="s">
        <v>156</v>
      </c>
      <c r="B73" s="23" t="s">
        <v>137</v>
      </c>
      <c r="C73" s="18" t="s">
        <v>13</v>
      </c>
      <c r="D73" s="19">
        <v>30</v>
      </c>
      <c r="E73" s="20">
        <v>14.37</v>
      </c>
      <c r="F73" s="20">
        <f t="shared" si="0"/>
        <v>431.09999999999997</v>
      </c>
      <c r="G73" s="21">
        <v>0.08</v>
      </c>
      <c r="H73" s="20">
        <f t="shared" si="1"/>
        <v>34.488</v>
      </c>
      <c r="I73" s="20">
        <f t="shared" si="2"/>
        <v>465.58799999999997</v>
      </c>
      <c r="J73" s="20">
        <f t="shared" si="5"/>
        <v>46.558799999999998</v>
      </c>
      <c r="K73" s="71">
        <f t="shared" si="6"/>
        <v>512.14679999999998</v>
      </c>
    </row>
    <row r="74" spans="1:27" ht="15" x14ac:dyDescent="0.25">
      <c r="A74" s="16" t="s">
        <v>158</v>
      </c>
      <c r="B74" s="23" t="s">
        <v>139</v>
      </c>
      <c r="C74" s="18" t="s">
        <v>13</v>
      </c>
      <c r="D74" s="19">
        <v>60</v>
      </c>
      <c r="E74" s="20">
        <v>16.37</v>
      </c>
      <c r="F74" s="20">
        <f t="shared" si="0"/>
        <v>982.2</v>
      </c>
      <c r="G74" s="21">
        <v>0.08</v>
      </c>
      <c r="H74" s="20">
        <f t="shared" si="1"/>
        <v>78.576000000000008</v>
      </c>
      <c r="I74" s="20">
        <f t="shared" si="2"/>
        <v>1060.7760000000001</v>
      </c>
      <c r="J74" s="20">
        <f t="shared" si="5"/>
        <v>106.07760000000002</v>
      </c>
      <c r="K74" s="71">
        <f t="shared" si="6"/>
        <v>1166.8536000000001</v>
      </c>
    </row>
    <row r="75" spans="1:27" ht="15" x14ac:dyDescent="0.25">
      <c r="A75" s="16" t="s">
        <v>160</v>
      </c>
      <c r="B75" s="23" t="s">
        <v>141</v>
      </c>
      <c r="C75" s="18" t="s">
        <v>43</v>
      </c>
      <c r="D75" s="19">
        <v>60</v>
      </c>
      <c r="E75" s="20">
        <v>17</v>
      </c>
      <c r="F75" s="20">
        <f t="shared" si="0"/>
        <v>1020</v>
      </c>
      <c r="G75" s="21">
        <v>0.23</v>
      </c>
      <c r="H75" s="20">
        <f t="shared" si="1"/>
        <v>234.60000000000002</v>
      </c>
      <c r="I75" s="20">
        <f t="shared" si="2"/>
        <v>1254.5999999999999</v>
      </c>
      <c r="J75" s="20">
        <f t="shared" si="5"/>
        <v>125.46</v>
      </c>
      <c r="K75" s="71">
        <f t="shared" si="6"/>
        <v>1380.06</v>
      </c>
    </row>
    <row r="76" spans="1:27" ht="15" x14ac:dyDescent="0.25">
      <c r="A76" s="16" t="s">
        <v>162</v>
      </c>
      <c r="B76" s="23" t="s">
        <v>143</v>
      </c>
      <c r="C76" s="18" t="s">
        <v>43</v>
      </c>
      <c r="D76" s="19">
        <v>30</v>
      </c>
      <c r="E76" s="20">
        <v>13.76</v>
      </c>
      <c r="F76" s="20">
        <f t="shared" ref="F76:F102" si="7">E76*D76</f>
        <v>412.8</v>
      </c>
      <c r="G76" s="21">
        <v>0.23</v>
      </c>
      <c r="H76" s="20">
        <f t="shared" ref="H76:H102" si="8">G76*F76</f>
        <v>94.944000000000003</v>
      </c>
      <c r="I76" s="20">
        <f t="shared" ref="I76:I102" si="9">F76+H76</f>
        <v>507.74400000000003</v>
      </c>
      <c r="J76" s="20">
        <f t="shared" si="5"/>
        <v>50.774400000000007</v>
      </c>
      <c r="K76" s="71">
        <f t="shared" si="6"/>
        <v>558.51840000000004</v>
      </c>
    </row>
    <row r="77" spans="1:27" ht="30" x14ac:dyDescent="0.25">
      <c r="A77" s="16" t="s">
        <v>164</v>
      </c>
      <c r="B77" s="23" t="s">
        <v>145</v>
      </c>
      <c r="C77" s="18" t="s">
        <v>13</v>
      </c>
      <c r="D77" s="19">
        <v>15</v>
      </c>
      <c r="E77" s="20">
        <v>51.62</v>
      </c>
      <c r="F77" s="20">
        <f t="shared" si="7"/>
        <v>774.3</v>
      </c>
      <c r="G77" s="21">
        <v>0.08</v>
      </c>
      <c r="H77" s="20">
        <f t="shared" si="8"/>
        <v>61.943999999999996</v>
      </c>
      <c r="I77" s="20">
        <f t="shared" si="9"/>
        <v>836.24399999999991</v>
      </c>
      <c r="J77" s="20">
        <f t="shared" si="5"/>
        <v>83.624399999999994</v>
      </c>
      <c r="K77" s="71">
        <f t="shared" si="6"/>
        <v>919.86839999999995</v>
      </c>
    </row>
    <row r="78" spans="1:27" ht="15" x14ac:dyDescent="0.25">
      <c r="A78" s="16" t="s">
        <v>166</v>
      </c>
      <c r="B78" s="23" t="s">
        <v>147</v>
      </c>
      <c r="C78" s="18" t="s">
        <v>13</v>
      </c>
      <c r="D78" s="19">
        <v>15</v>
      </c>
      <c r="E78" s="20">
        <v>4.96</v>
      </c>
      <c r="F78" s="20">
        <f t="shared" si="7"/>
        <v>74.400000000000006</v>
      </c>
      <c r="G78" s="21">
        <v>0.08</v>
      </c>
      <c r="H78" s="20">
        <f t="shared" si="8"/>
        <v>5.9520000000000008</v>
      </c>
      <c r="I78" s="20">
        <f t="shared" si="9"/>
        <v>80.352000000000004</v>
      </c>
      <c r="J78" s="20">
        <f t="shared" si="5"/>
        <v>8.0352000000000015</v>
      </c>
      <c r="K78" s="71">
        <f t="shared" si="6"/>
        <v>88.387200000000007</v>
      </c>
    </row>
    <row r="79" spans="1:27" ht="15" x14ac:dyDescent="0.25">
      <c r="A79" s="16" t="s">
        <v>168</v>
      </c>
      <c r="B79" s="27" t="s">
        <v>149</v>
      </c>
      <c r="C79" s="18" t="s">
        <v>13</v>
      </c>
      <c r="D79" s="19">
        <v>65</v>
      </c>
      <c r="E79" s="20">
        <v>10.89</v>
      </c>
      <c r="F79" s="20">
        <f t="shared" si="7"/>
        <v>707.85</v>
      </c>
      <c r="G79" s="21">
        <v>0.08</v>
      </c>
      <c r="H79" s="20">
        <f t="shared" si="8"/>
        <v>56.628</v>
      </c>
      <c r="I79" s="20">
        <f t="shared" si="9"/>
        <v>764.47800000000007</v>
      </c>
      <c r="J79" s="20">
        <f t="shared" si="5"/>
        <v>76.447800000000015</v>
      </c>
      <c r="K79" s="71">
        <f t="shared" si="6"/>
        <v>840.92580000000009</v>
      </c>
    </row>
    <row r="80" spans="1:27" ht="15" x14ac:dyDescent="0.25">
      <c r="A80" s="16" t="s">
        <v>170</v>
      </c>
      <c r="B80" s="23" t="s">
        <v>151</v>
      </c>
      <c r="C80" s="18" t="s">
        <v>131</v>
      </c>
      <c r="D80" s="19">
        <v>60</v>
      </c>
      <c r="E80" s="20">
        <v>20.170000000000002</v>
      </c>
      <c r="F80" s="20">
        <f t="shared" si="7"/>
        <v>1210.2</v>
      </c>
      <c r="G80" s="21">
        <v>0.08</v>
      </c>
      <c r="H80" s="20">
        <f t="shared" si="8"/>
        <v>96.816000000000003</v>
      </c>
      <c r="I80" s="20">
        <f t="shared" si="9"/>
        <v>1307.0160000000001</v>
      </c>
      <c r="J80" s="20">
        <f t="shared" si="5"/>
        <v>130.70160000000001</v>
      </c>
      <c r="K80" s="71">
        <f t="shared" si="6"/>
        <v>1437.7176000000002</v>
      </c>
    </row>
    <row r="81" spans="1:11" ht="15" x14ac:dyDescent="0.25">
      <c r="A81" s="16" t="s">
        <v>172</v>
      </c>
      <c r="B81" s="23" t="s">
        <v>153</v>
      </c>
      <c r="C81" s="18" t="s">
        <v>13</v>
      </c>
      <c r="D81" s="19">
        <v>15</v>
      </c>
      <c r="E81" s="20">
        <v>136.61000000000001</v>
      </c>
      <c r="F81" s="20">
        <f t="shared" si="7"/>
        <v>2049.15</v>
      </c>
      <c r="G81" s="21">
        <v>0.08</v>
      </c>
      <c r="H81" s="20">
        <f t="shared" si="8"/>
        <v>163.93200000000002</v>
      </c>
      <c r="I81" s="20">
        <f t="shared" si="9"/>
        <v>2213.0820000000003</v>
      </c>
      <c r="J81" s="20">
        <f t="shared" si="5"/>
        <v>221.30820000000006</v>
      </c>
      <c r="K81" s="71">
        <f t="shared" si="6"/>
        <v>2434.3902000000003</v>
      </c>
    </row>
    <row r="82" spans="1:11" ht="15" x14ac:dyDescent="0.25">
      <c r="A82" s="16" t="s">
        <v>174</v>
      </c>
      <c r="B82" s="23" t="s">
        <v>155</v>
      </c>
      <c r="C82" s="18" t="s">
        <v>13</v>
      </c>
      <c r="D82" s="19">
        <v>50</v>
      </c>
      <c r="E82" s="20">
        <v>13.25</v>
      </c>
      <c r="F82" s="20">
        <f t="shared" si="7"/>
        <v>662.5</v>
      </c>
      <c r="G82" s="21">
        <v>0.08</v>
      </c>
      <c r="H82" s="20">
        <f t="shared" si="8"/>
        <v>53</v>
      </c>
      <c r="I82" s="20">
        <f t="shared" si="9"/>
        <v>715.5</v>
      </c>
      <c r="J82" s="20">
        <f t="shared" si="5"/>
        <v>71.55</v>
      </c>
      <c r="K82" s="71">
        <f t="shared" si="6"/>
        <v>787.05</v>
      </c>
    </row>
    <row r="83" spans="1:11" ht="15" x14ac:dyDescent="0.25">
      <c r="A83" s="16" t="s">
        <v>176</v>
      </c>
      <c r="B83" s="23" t="s">
        <v>157</v>
      </c>
      <c r="C83" s="18" t="s">
        <v>32</v>
      </c>
      <c r="D83" s="19">
        <v>60</v>
      </c>
      <c r="E83" s="20">
        <v>12</v>
      </c>
      <c r="F83" s="20">
        <f t="shared" si="7"/>
        <v>720</v>
      </c>
      <c r="G83" s="21">
        <v>0.08</v>
      </c>
      <c r="H83" s="20">
        <f t="shared" si="8"/>
        <v>57.6</v>
      </c>
      <c r="I83" s="20">
        <f t="shared" si="9"/>
        <v>777.6</v>
      </c>
      <c r="J83" s="20">
        <f t="shared" si="5"/>
        <v>77.760000000000005</v>
      </c>
      <c r="K83" s="71">
        <f t="shared" si="6"/>
        <v>855.36</v>
      </c>
    </row>
    <row r="84" spans="1:11" ht="15" x14ac:dyDescent="0.25">
      <c r="A84" s="16" t="s">
        <v>178</v>
      </c>
      <c r="B84" s="23" t="s">
        <v>159</v>
      </c>
      <c r="C84" s="18" t="s">
        <v>13</v>
      </c>
      <c r="D84" s="19">
        <v>40</v>
      </c>
      <c r="E84" s="20">
        <v>10.119999999999999</v>
      </c>
      <c r="F84" s="20">
        <f t="shared" si="7"/>
        <v>404.79999999999995</v>
      </c>
      <c r="G84" s="21">
        <v>0.08</v>
      </c>
      <c r="H84" s="20">
        <f t="shared" si="8"/>
        <v>32.384</v>
      </c>
      <c r="I84" s="20">
        <f t="shared" si="9"/>
        <v>437.18399999999997</v>
      </c>
      <c r="J84" s="20">
        <f t="shared" si="5"/>
        <v>43.718400000000003</v>
      </c>
      <c r="K84" s="71">
        <f t="shared" si="6"/>
        <v>480.90239999999994</v>
      </c>
    </row>
    <row r="85" spans="1:11" ht="15" x14ac:dyDescent="0.25">
      <c r="A85" s="16" t="s">
        <v>180</v>
      </c>
      <c r="B85" s="23" t="s">
        <v>161</v>
      </c>
      <c r="C85" s="18" t="s">
        <v>13</v>
      </c>
      <c r="D85" s="19">
        <v>10</v>
      </c>
      <c r="E85" s="20">
        <v>4.0999999999999996</v>
      </c>
      <c r="F85" s="20">
        <f t="shared" si="7"/>
        <v>41</v>
      </c>
      <c r="G85" s="21">
        <v>0.08</v>
      </c>
      <c r="H85" s="20">
        <f t="shared" si="8"/>
        <v>3.2800000000000002</v>
      </c>
      <c r="I85" s="20">
        <f t="shared" si="9"/>
        <v>44.28</v>
      </c>
      <c r="J85" s="20">
        <f t="shared" si="5"/>
        <v>4.4279999999999999</v>
      </c>
      <c r="K85" s="71">
        <f t="shared" si="6"/>
        <v>48.707999999999998</v>
      </c>
    </row>
    <row r="86" spans="1:11" ht="15" x14ac:dyDescent="0.25">
      <c r="A86" s="16" t="s">
        <v>183</v>
      </c>
      <c r="B86" s="23" t="s">
        <v>163</v>
      </c>
      <c r="C86" s="18" t="s">
        <v>13</v>
      </c>
      <c r="D86" s="19">
        <v>10</v>
      </c>
      <c r="E86" s="20">
        <v>6.14</v>
      </c>
      <c r="F86" s="20">
        <f t="shared" si="7"/>
        <v>61.4</v>
      </c>
      <c r="G86" s="21">
        <v>0.08</v>
      </c>
      <c r="H86" s="20">
        <f t="shared" ref="H86:H92" si="10">G86*F86</f>
        <v>4.9119999999999999</v>
      </c>
      <c r="I86" s="20">
        <f t="shared" ref="I86:I92" si="11">F86+H86</f>
        <v>66.311999999999998</v>
      </c>
      <c r="J86" s="20">
        <f t="shared" si="5"/>
        <v>6.6311999999999998</v>
      </c>
      <c r="K86" s="71">
        <f t="shared" si="6"/>
        <v>72.94319999999999</v>
      </c>
    </row>
    <row r="87" spans="1:11" s="79" customFormat="1" ht="15" x14ac:dyDescent="0.25">
      <c r="A87" s="72" t="s">
        <v>185</v>
      </c>
      <c r="B87" s="73" t="s">
        <v>208</v>
      </c>
      <c r="C87" s="74" t="s">
        <v>13</v>
      </c>
      <c r="D87" s="75">
        <v>300</v>
      </c>
      <c r="E87" s="76">
        <v>5</v>
      </c>
      <c r="F87" s="76">
        <f t="shared" si="7"/>
        <v>1500</v>
      </c>
      <c r="G87" s="77">
        <v>0.08</v>
      </c>
      <c r="H87" s="76">
        <f t="shared" si="10"/>
        <v>120</v>
      </c>
      <c r="I87" s="76">
        <f t="shared" si="11"/>
        <v>1620</v>
      </c>
      <c r="J87" s="76">
        <f t="shared" si="5"/>
        <v>162</v>
      </c>
      <c r="K87" s="78">
        <f t="shared" si="6"/>
        <v>1782</v>
      </c>
    </row>
    <row r="88" spans="1:11" ht="15" x14ac:dyDescent="0.25">
      <c r="A88" s="16" t="s">
        <v>187</v>
      </c>
      <c r="B88" s="23" t="s">
        <v>165</v>
      </c>
      <c r="C88" s="18" t="s">
        <v>13</v>
      </c>
      <c r="D88" s="19">
        <v>70</v>
      </c>
      <c r="E88" s="20">
        <v>10</v>
      </c>
      <c r="F88" s="20">
        <f t="shared" si="7"/>
        <v>700</v>
      </c>
      <c r="G88" s="21">
        <v>0.08</v>
      </c>
      <c r="H88" s="20">
        <f t="shared" si="10"/>
        <v>56</v>
      </c>
      <c r="I88" s="20">
        <f t="shared" si="11"/>
        <v>756</v>
      </c>
      <c r="J88" s="20">
        <f t="shared" si="5"/>
        <v>75.600000000000009</v>
      </c>
      <c r="K88" s="71">
        <f t="shared" si="6"/>
        <v>831.6</v>
      </c>
    </row>
    <row r="89" spans="1:11" ht="15" x14ac:dyDescent="0.25">
      <c r="A89" s="16" t="s">
        <v>189</v>
      </c>
      <c r="B89" s="23" t="s">
        <v>167</v>
      </c>
      <c r="C89" s="18" t="s">
        <v>13</v>
      </c>
      <c r="D89" s="19">
        <v>130</v>
      </c>
      <c r="E89" s="20">
        <v>18</v>
      </c>
      <c r="F89" s="20">
        <f t="shared" si="7"/>
        <v>2340</v>
      </c>
      <c r="G89" s="21">
        <v>0.08</v>
      </c>
      <c r="H89" s="20">
        <f t="shared" si="10"/>
        <v>187.20000000000002</v>
      </c>
      <c r="I89" s="20">
        <f t="shared" si="11"/>
        <v>2527.1999999999998</v>
      </c>
      <c r="J89" s="20">
        <f t="shared" si="5"/>
        <v>252.72</v>
      </c>
      <c r="K89" s="71">
        <f t="shared" si="6"/>
        <v>2779.9199999999996</v>
      </c>
    </row>
    <row r="90" spans="1:11" ht="15" x14ac:dyDescent="0.25">
      <c r="A90" s="16" t="s">
        <v>203</v>
      </c>
      <c r="B90" s="23" t="s">
        <v>169</v>
      </c>
      <c r="C90" s="18" t="s">
        <v>13</v>
      </c>
      <c r="D90" s="19">
        <v>15</v>
      </c>
      <c r="E90" s="20">
        <v>29.93</v>
      </c>
      <c r="F90" s="20">
        <f t="shared" si="7"/>
        <v>448.95</v>
      </c>
      <c r="G90" s="21">
        <v>0.08</v>
      </c>
      <c r="H90" s="20">
        <f t="shared" si="10"/>
        <v>35.915999999999997</v>
      </c>
      <c r="I90" s="20">
        <f t="shared" si="11"/>
        <v>484.86599999999999</v>
      </c>
      <c r="J90" s="20">
        <f t="shared" si="5"/>
        <v>48.486600000000003</v>
      </c>
      <c r="K90" s="71">
        <f t="shared" si="6"/>
        <v>533.35259999999994</v>
      </c>
    </row>
    <row r="91" spans="1:11" ht="15" x14ac:dyDescent="0.25">
      <c r="A91" s="16" t="s">
        <v>204</v>
      </c>
      <c r="B91" s="23" t="s">
        <v>171</v>
      </c>
      <c r="C91" s="18" t="s">
        <v>13</v>
      </c>
      <c r="D91" s="19">
        <v>15</v>
      </c>
      <c r="E91" s="20">
        <v>40.479999999999997</v>
      </c>
      <c r="F91" s="20">
        <f t="shared" si="7"/>
        <v>607.19999999999993</v>
      </c>
      <c r="G91" s="21">
        <v>0.08</v>
      </c>
      <c r="H91" s="20">
        <f t="shared" si="10"/>
        <v>48.575999999999993</v>
      </c>
      <c r="I91" s="20">
        <f t="shared" si="11"/>
        <v>655.77599999999995</v>
      </c>
      <c r="J91" s="20">
        <f t="shared" si="5"/>
        <v>65.577600000000004</v>
      </c>
      <c r="K91" s="71">
        <f t="shared" si="6"/>
        <v>721.35359999999991</v>
      </c>
    </row>
    <row r="92" spans="1:11" ht="15" x14ac:dyDescent="0.25">
      <c r="A92" s="16" t="s">
        <v>205</v>
      </c>
      <c r="B92" s="23" t="s">
        <v>173</v>
      </c>
      <c r="C92" s="18" t="s">
        <v>40</v>
      </c>
      <c r="D92" s="19">
        <v>15</v>
      </c>
      <c r="E92" s="20">
        <v>318</v>
      </c>
      <c r="F92" s="20">
        <f t="shared" si="7"/>
        <v>4770</v>
      </c>
      <c r="G92" s="21">
        <v>0.08</v>
      </c>
      <c r="H92" s="20">
        <f t="shared" si="10"/>
        <v>381.6</v>
      </c>
      <c r="I92" s="20">
        <f t="shared" si="11"/>
        <v>5151.6000000000004</v>
      </c>
      <c r="J92" s="20">
        <f t="shared" si="5"/>
        <v>515.16000000000008</v>
      </c>
      <c r="K92" s="71">
        <f t="shared" si="6"/>
        <v>5666.76</v>
      </c>
    </row>
    <row r="93" spans="1:11" ht="15" x14ac:dyDescent="0.25">
      <c r="A93" s="16" t="s">
        <v>206</v>
      </c>
      <c r="B93" s="23" t="s">
        <v>175</v>
      </c>
      <c r="C93" s="18" t="s">
        <v>13</v>
      </c>
      <c r="D93" s="19">
        <v>20</v>
      </c>
      <c r="E93" s="20">
        <v>62.81</v>
      </c>
      <c r="F93" s="20">
        <f t="shared" si="7"/>
        <v>1256.2</v>
      </c>
      <c r="G93" s="21">
        <v>0.08</v>
      </c>
      <c r="H93" s="20">
        <f t="shared" si="8"/>
        <v>100.49600000000001</v>
      </c>
      <c r="I93" s="20">
        <f t="shared" si="9"/>
        <v>1356.6960000000001</v>
      </c>
      <c r="J93" s="20">
        <f t="shared" si="5"/>
        <v>135.66960000000003</v>
      </c>
      <c r="K93" s="71">
        <f t="shared" si="6"/>
        <v>1492.3656000000001</v>
      </c>
    </row>
    <row r="94" spans="1:11" ht="15" x14ac:dyDescent="0.25">
      <c r="A94" s="16" t="s">
        <v>207</v>
      </c>
      <c r="B94" s="27" t="s">
        <v>177</v>
      </c>
      <c r="C94" s="18" t="s">
        <v>43</v>
      </c>
      <c r="D94" s="19">
        <v>10</v>
      </c>
      <c r="E94" s="20">
        <v>3.51</v>
      </c>
      <c r="F94" s="20">
        <f t="shared" si="7"/>
        <v>35.099999999999994</v>
      </c>
      <c r="G94" s="21">
        <v>0.08</v>
      </c>
      <c r="H94" s="20">
        <f t="shared" si="8"/>
        <v>2.8079999999999994</v>
      </c>
      <c r="I94" s="20">
        <f t="shared" si="9"/>
        <v>37.907999999999994</v>
      </c>
      <c r="J94" s="20">
        <f t="shared" si="5"/>
        <v>3.7907999999999995</v>
      </c>
      <c r="K94" s="71">
        <f t="shared" si="6"/>
        <v>41.698799999999991</v>
      </c>
    </row>
    <row r="95" spans="1:11" ht="15" x14ac:dyDescent="0.25">
      <c r="A95" s="16" t="s">
        <v>221</v>
      </c>
      <c r="B95" s="27" t="s">
        <v>179</v>
      </c>
      <c r="C95" s="18" t="s">
        <v>13</v>
      </c>
      <c r="D95" s="19">
        <v>10</v>
      </c>
      <c r="E95" s="20">
        <v>5.13</v>
      </c>
      <c r="F95" s="20">
        <f t="shared" si="7"/>
        <v>51.3</v>
      </c>
      <c r="G95" s="21">
        <v>0.08</v>
      </c>
      <c r="H95" s="20">
        <f t="shared" si="8"/>
        <v>4.1040000000000001</v>
      </c>
      <c r="I95" s="20">
        <f t="shared" si="9"/>
        <v>55.403999999999996</v>
      </c>
      <c r="J95" s="20">
        <f t="shared" si="5"/>
        <v>5.5404</v>
      </c>
      <c r="K95" s="71">
        <f t="shared" si="6"/>
        <v>60.944399999999995</v>
      </c>
    </row>
    <row r="96" spans="1:11" ht="15" x14ac:dyDescent="0.25">
      <c r="A96" s="16" t="s">
        <v>222</v>
      </c>
      <c r="B96" s="27" t="s">
        <v>181</v>
      </c>
      <c r="C96" s="18" t="s">
        <v>13</v>
      </c>
      <c r="D96" s="19">
        <v>10</v>
      </c>
      <c r="E96" s="20">
        <v>7.74</v>
      </c>
      <c r="F96" s="20">
        <f t="shared" si="7"/>
        <v>77.400000000000006</v>
      </c>
      <c r="G96" s="21">
        <v>0.08</v>
      </c>
      <c r="H96" s="20">
        <f t="shared" si="8"/>
        <v>6.1920000000000002</v>
      </c>
      <c r="I96" s="20">
        <f t="shared" si="9"/>
        <v>83.592000000000013</v>
      </c>
      <c r="J96" s="20">
        <f t="shared" si="5"/>
        <v>8.3592000000000013</v>
      </c>
      <c r="K96" s="71">
        <f t="shared" si="6"/>
        <v>91.951200000000014</v>
      </c>
    </row>
    <row r="97" spans="1:12" ht="15" x14ac:dyDescent="0.25">
      <c r="A97" s="16" t="s">
        <v>223</v>
      </c>
      <c r="B97" s="27" t="s">
        <v>182</v>
      </c>
      <c r="C97" s="18" t="s">
        <v>40</v>
      </c>
      <c r="D97" s="19">
        <v>150</v>
      </c>
      <c r="E97" s="30">
        <v>53.9</v>
      </c>
      <c r="F97" s="20">
        <f t="shared" si="7"/>
        <v>8085</v>
      </c>
      <c r="G97" s="21">
        <v>0.08</v>
      </c>
      <c r="H97" s="20">
        <f t="shared" si="8"/>
        <v>646.80000000000007</v>
      </c>
      <c r="I97" s="20">
        <f t="shared" si="9"/>
        <v>8731.7999999999993</v>
      </c>
      <c r="J97" s="20">
        <f t="shared" si="5"/>
        <v>873.18</v>
      </c>
      <c r="K97" s="71">
        <f t="shared" si="6"/>
        <v>9604.98</v>
      </c>
    </row>
    <row r="98" spans="1:12" ht="15" x14ac:dyDescent="0.25">
      <c r="A98" s="16" t="s">
        <v>224</v>
      </c>
      <c r="B98" s="23" t="s">
        <v>184</v>
      </c>
      <c r="C98" s="18" t="s">
        <v>13</v>
      </c>
      <c r="D98" s="19">
        <v>50</v>
      </c>
      <c r="E98" s="20">
        <v>11.45</v>
      </c>
      <c r="F98" s="20">
        <f t="shared" si="7"/>
        <v>572.5</v>
      </c>
      <c r="G98" s="21">
        <v>0.08</v>
      </c>
      <c r="H98" s="20">
        <f t="shared" si="8"/>
        <v>45.800000000000004</v>
      </c>
      <c r="I98" s="20">
        <f t="shared" si="9"/>
        <v>618.29999999999995</v>
      </c>
      <c r="J98" s="20">
        <f t="shared" si="5"/>
        <v>61.83</v>
      </c>
      <c r="K98" s="71">
        <f t="shared" si="6"/>
        <v>680.13</v>
      </c>
    </row>
    <row r="99" spans="1:12" ht="15" x14ac:dyDescent="0.25">
      <c r="A99" s="16" t="s">
        <v>225</v>
      </c>
      <c r="B99" s="23" t="s">
        <v>186</v>
      </c>
      <c r="C99" s="18" t="s">
        <v>25</v>
      </c>
      <c r="D99" s="19">
        <v>20</v>
      </c>
      <c r="E99" s="20">
        <v>4</v>
      </c>
      <c r="F99" s="20">
        <f t="shared" si="7"/>
        <v>80</v>
      </c>
      <c r="G99" s="21">
        <v>0.23</v>
      </c>
      <c r="H99" s="20">
        <f t="shared" si="8"/>
        <v>18.400000000000002</v>
      </c>
      <c r="I99" s="20">
        <f t="shared" si="9"/>
        <v>98.4</v>
      </c>
      <c r="J99" s="20">
        <f t="shared" si="5"/>
        <v>9.8400000000000016</v>
      </c>
      <c r="K99" s="71">
        <f t="shared" si="6"/>
        <v>108.24000000000001</v>
      </c>
    </row>
    <row r="100" spans="1:12" ht="15" x14ac:dyDescent="0.25">
      <c r="A100" s="16" t="s">
        <v>226</v>
      </c>
      <c r="B100" s="57" t="s">
        <v>214</v>
      </c>
      <c r="C100" s="58" t="s">
        <v>13</v>
      </c>
      <c r="D100" s="19">
        <v>5</v>
      </c>
      <c r="E100" s="20">
        <v>45.9</v>
      </c>
      <c r="F100" s="20">
        <f t="shared" si="7"/>
        <v>229.5</v>
      </c>
      <c r="G100" s="21">
        <v>0.23</v>
      </c>
      <c r="H100" s="20">
        <f t="shared" ref="H100" si="12">G100*F100</f>
        <v>52.785000000000004</v>
      </c>
      <c r="I100" s="20">
        <f t="shared" ref="I100" si="13">F100+H100</f>
        <v>282.28500000000003</v>
      </c>
      <c r="J100" s="20">
        <f t="shared" si="5"/>
        <v>28.228500000000004</v>
      </c>
      <c r="K100" s="71">
        <f t="shared" si="6"/>
        <v>310.51350000000002</v>
      </c>
    </row>
    <row r="101" spans="1:12" ht="15" x14ac:dyDescent="0.25">
      <c r="A101" s="16" t="s">
        <v>227</v>
      </c>
      <c r="B101" s="23" t="s">
        <v>188</v>
      </c>
      <c r="C101" s="18" t="s">
        <v>13</v>
      </c>
      <c r="D101" s="19">
        <v>20</v>
      </c>
      <c r="E101" s="20">
        <v>14.37</v>
      </c>
      <c r="F101" s="20">
        <f t="shared" si="7"/>
        <v>287.39999999999998</v>
      </c>
      <c r="G101" s="21">
        <v>0.08</v>
      </c>
      <c r="H101" s="20">
        <f t="shared" si="8"/>
        <v>22.991999999999997</v>
      </c>
      <c r="I101" s="20">
        <f t="shared" si="9"/>
        <v>310.392</v>
      </c>
      <c r="J101" s="20">
        <f t="shared" si="5"/>
        <v>31.039200000000001</v>
      </c>
      <c r="K101" s="71">
        <f t="shared" si="6"/>
        <v>341.43119999999999</v>
      </c>
    </row>
    <row r="102" spans="1:12" ht="15.75" thickBot="1" x14ac:dyDescent="0.3">
      <c r="A102" s="16" t="s">
        <v>228</v>
      </c>
      <c r="B102" s="32" t="s">
        <v>190</v>
      </c>
      <c r="C102" s="33" t="s">
        <v>13</v>
      </c>
      <c r="D102" s="33">
        <v>45</v>
      </c>
      <c r="E102" s="20">
        <v>2.4500000000000002</v>
      </c>
      <c r="F102" s="20">
        <f t="shared" si="7"/>
        <v>110.25000000000001</v>
      </c>
      <c r="G102" s="34">
        <v>0.08</v>
      </c>
      <c r="H102" s="20">
        <f t="shared" si="8"/>
        <v>8.8200000000000021</v>
      </c>
      <c r="I102" s="20">
        <f t="shared" si="9"/>
        <v>119.07000000000002</v>
      </c>
      <c r="J102" s="20">
        <f t="shared" si="5"/>
        <v>11.907000000000004</v>
      </c>
      <c r="K102" s="71">
        <f t="shared" si="6"/>
        <v>130.97700000000003</v>
      </c>
    </row>
    <row r="103" spans="1:12" x14ac:dyDescent="0.25">
      <c r="A103" s="35"/>
      <c r="B103" s="36" t="s">
        <v>191</v>
      </c>
      <c r="C103" s="36"/>
      <c r="D103" s="36"/>
      <c r="E103" s="36"/>
      <c r="F103" s="37">
        <f>SUM(F5:F102)</f>
        <v>125040.92999999996</v>
      </c>
      <c r="G103" s="38"/>
      <c r="H103" s="37">
        <f>SUM(H5:H102)</f>
        <v>10306.619400000001</v>
      </c>
      <c r="I103" s="37">
        <f>SUM(I5:I102)</f>
        <v>135347.54939999996</v>
      </c>
      <c r="J103" s="37">
        <f t="shared" ref="J103:K103" si="14">SUM(J5:J102)</f>
        <v>13534.754940000001</v>
      </c>
      <c r="K103" s="37">
        <f t="shared" si="14"/>
        <v>148882.30434000003</v>
      </c>
      <c r="L103" s="69"/>
    </row>
    <row r="104" spans="1:12" ht="15" x14ac:dyDescent="0.2">
      <c r="A104" s="39"/>
      <c r="B104" s="40"/>
      <c r="C104" s="41"/>
      <c r="D104" s="41"/>
      <c r="E104" s="42"/>
      <c r="G104" s="43"/>
      <c r="K104" s="67"/>
    </row>
    <row r="105" spans="1:12" ht="15" x14ac:dyDescent="0.2">
      <c r="A105" s="39"/>
      <c r="B105" s="40"/>
      <c r="C105" s="41"/>
      <c r="D105" s="41"/>
      <c r="E105" s="42"/>
      <c r="G105" s="42"/>
      <c r="K105" s="67"/>
    </row>
    <row r="106" spans="1:12" ht="15" x14ac:dyDescent="0.2">
      <c r="A106" s="39"/>
      <c r="B106" s="40"/>
      <c r="C106" s="41"/>
      <c r="D106" s="41"/>
      <c r="E106" s="42"/>
      <c r="G106" s="42"/>
      <c r="K106" s="67"/>
    </row>
    <row r="107" spans="1:12" ht="18" x14ac:dyDescent="0.2">
      <c r="A107" s="39"/>
      <c r="B107" s="3"/>
      <c r="C107" s="3"/>
      <c r="D107" s="3" t="s">
        <v>192</v>
      </c>
      <c r="E107" s="3"/>
      <c r="F107" s="3"/>
      <c r="G107" s="3"/>
      <c r="H107" s="3"/>
      <c r="I107" s="3"/>
      <c r="J107" s="3"/>
      <c r="K107" s="63"/>
    </row>
    <row r="108" spans="1:12" ht="15" x14ac:dyDescent="0.2">
      <c r="A108" s="39"/>
      <c r="B108" s="40"/>
      <c r="C108" s="41"/>
      <c r="D108" s="41"/>
      <c r="E108" s="42"/>
      <c r="G108" s="43"/>
      <c r="K108" s="67"/>
    </row>
    <row r="110" spans="1:12" ht="25.5" x14ac:dyDescent="0.25">
      <c r="A110" s="7" t="s">
        <v>1</v>
      </c>
      <c r="B110" s="7" t="s">
        <v>2</v>
      </c>
      <c r="C110" s="7" t="s">
        <v>3</v>
      </c>
      <c r="D110" s="7" t="s">
        <v>4</v>
      </c>
      <c r="E110" s="8" t="s">
        <v>5</v>
      </c>
      <c r="F110" s="9" t="s">
        <v>6</v>
      </c>
      <c r="G110" s="10" t="s">
        <v>7</v>
      </c>
      <c r="H110" s="9" t="s">
        <v>8</v>
      </c>
      <c r="I110" s="9"/>
      <c r="J110" s="61"/>
      <c r="K110" s="66"/>
    </row>
    <row r="111" spans="1:12" ht="15" x14ac:dyDescent="0.25">
      <c r="A111" s="44" t="s">
        <v>11</v>
      </c>
      <c r="B111" s="45" t="s">
        <v>193</v>
      </c>
      <c r="C111" s="44" t="s">
        <v>13</v>
      </c>
      <c r="D111" s="46">
        <v>7</v>
      </c>
      <c r="E111" s="20">
        <v>67.34</v>
      </c>
      <c r="F111" s="20">
        <f>E111*D111</f>
        <v>471.38</v>
      </c>
      <c r="G111" s="21">
        <v>0.08</v>
      </c>
      <c r="H111" s="20">
        <f>F111+(F111*G111)</f>
        <v>509.09039999999999</v>
      </c>
      <c r="I111" s="20"/>
      <c r="K111" s="66"/>
    </row>
    <row r="112" spans="1:12" ht="25.5" customHeight="1" x14ac:dyDescent="0.25">
      <c r="A112" s="44" t="s">
        <v>14</v>
      </c>
      <c r="B112" s="47" t="s">
        <v>194</v>
      </c>
      <c r="C112" s="44" t="s">
        <v>13</v>
      </c>
      <c r="D112" s="46">
        <v>7</v>
      </c>
      <c r="E112" s="30">
        <v>145.04</v>
      </c>
      <c r="F112" s="20">
        <f t="shared" ref="F112:F117" si="15">E112*D112</f>
        <v>1015.28</v>
      </c>
      <c r="G112" s="21">
        <v>0.08</v>
      </c>
      <c r="H112" s="20">
        <f t="shared" ref="H112:H117" si="16">F112+(F112*G112)</f>
        <v>1096.5023999999999</v>
      </c>
      <c r="I112" s="20"/>
      <c r="K112" s="66"/>
    </row>
    <row r="113" spans="1:11" ht="25.5" customHeight="1" x14ac:dyDescent="0.25">
      <c r="A113" s="44"/>
      <c r="B113" s="47" t="s">
        <v>219</v>
      </c>
      <c r="C113" s="44" t="s">
        <v>13</v>
      </c>
      <c r="D113" s="46">
        <v>30</v>
      </c>
      <c r="E113" s="30">
        <v>153.66</v>
      </c>
      <c r="F113" s="20">
        <f>E113*D113</f>
        <v>4609.8</v>
      </c>
      <c r="G113" s="21">
        <v>0.08</v>
      </c>
      <c r="H113" s="20">
        <f>F113+(F113*G113)</f>
        <v>4978.5839999999998</v>
      </c>
      <c r="I113" s="20"/>
      <c r="K113" s="66"/>
    </row>
    <row r="114" spans="1:11" ht="31.5" customHeight="1" x14ac:dyDescent="0.25">
      <c r="A114" s="44" t="s">
        <v>17</v>
      </c>
      <c r="B114" s="31" t="s">
        <v>195</v>
      </c>
      <c r="C114" s="44" t="s">
        <v>13</v>
      </c>
      <c r="D114" s="46">
        <v>7</v>
      </c>
      <c r="E114" s="30">
        <v>34</v>
      </c>
      <c r="F114" s="20">
        <f t="shared" si="15"/>
        <v>238</v>
      </c>
      <c r="G114" s="21">
        <v>0.08</v>
      </c>
      <c r="H114" s="20">
        <f t="shared" si="16"/>
        <v>257.04000000000002</v>
      </c>
      <c r="I114" s="20"/>
      <c r="K114" s="66"/>
    </row>
    <row r="115" spans="1:11" ht="15" x14ac:dyDescent="0.25">
      <c r="A115" s="44" t="s">
        <v>19</v>
      </c>
      <c r="B115" s="45" t="s">
        <v>196</v>
      </c>
      <c r="C115" s="44" t="s">
        <v>13</v>
      </c>
      <c r="D115" s="46">
        <v>6</v>
      </c>
      <c r="E115" s="20">
        <v>18.16</v>
      </c>
      <c r="F115" s="20">
        <f t="shared" si="15"/>
        <v>108.96000000000001</v>
      </c>
      <c r="G115" s="21">
        <v>0.08</v>
      </c>
      <c r="H115" s="20">
        <f t="shared" si="16"/>
        <v>117.67680000000001</v>
      </c>
      <c r="I115" s="20"/>
      <c r="K115" s="66"/>
    </row>
    <row r="116" spans="1:11" ht="15" x14ac:dyDescent="0.25">
      <c r="A116" s="44" t="s">
        <v>21</v>
      </c>
      <c r="B116" s="45" t="s">
        <v>197</v>
      </c>
      <c r="C116" s="48" t="s">
        <v>13</v>
      </c>
      <c r="D116" s="49">
        <v>7</v>
      </c>
      <c r="E116" s="20">
        <v>62.23</v>
      </c>
      <c r="F116" s="20">
        <f t="shared" si="15"/>
        <v>435.60999999999996</v>
      </c>
      <c r="G116" s="21">
        <v>0.08</v>
      </c>
      <c r="H116" s="20">
        <f t="shared" si="16"/>
        <v>470.45879999999994</v>
      </c>
      <c r="I116" s="20"/>
      <c r="K116" s="66"/>
    </row>
    <row r="117" spans="1:11" ht="15" x14ac:dyDescent="0.25">
      <c r="A117" s="44" t="s">
        <v>23</v>
      </c>
      <c r="B117" s="45" t="s">
        <v>198</v>
      </c>
      <c r="C117" s="48" t="s">
        <v>13</v>
      </c>
      <c r="D117" s="49">
        <v>7</v>
      </c>
      <c r="E117" s="50">
        <v>20.53</v>
      </c>
      <c r="F117" s="20">
        <f t="shared" si="15"/>
        <v>143.71</v>
      </c>
      <c r="G117" s="21">
        <v>0.08</v>
      </c>
      <c r="H117" s="20">
        <f t="shared" si="16"/>
        <v>155.20680000000002</v>
      </c>
      <c r="I117" s="20"/>
      <c r="K117" s="66"/>
    </row>
    <row r="118" spans="1:11" x14ac:dyDescent="0.25">
      <c r="A118" s="35"/>
      <c r="B118" s="36" t="s">
        <v>191</v>
      </c>
      <c r="C118" s="36"/>
      <c r="D118" s="36"/>
      <c r="E118" s="36"/>
      <c r="F118" s="37">
        <f>SUM(F111:F117)</f>
        <v>7022.74</v>
      </c>
      <c r="G118" s="38"/>
      <c r="H118" s="37">
        <f>SUM(H111:H117)</f>
        <v>7584.5591999999997</v>
      </c>
      <c r="I118" s="37"/>
      <c r="J118" s="60"/>
      <c r="K118" s="66"/>
    </row>
    <row r="121" spans="1:11" x14ac:dyDescent="0.25">
      <c r="E121" s="52" t="s">
        <v>191</v>
      </c>
      <c r="F121" s="42">
        <f>F103+F118</f>
        <v>132063.66999999995</v>
      </c>
      <c r="G121" s="42"/>
      <c r="H121" s="42">
        <f>I103+H118</f>
        <v>142932.10859999995</v>
      </c>
      <c r="K121" s="68" t="s">
        <v>200</v>
      </c>
    </row>
    <row r="123" spans="1:11" ht="30.75" customHeight="1" x14ac:dyDescent="0.25">
      <c r="E123" s="54" t="s">
        <v>201</v>
      </c>
      <c r="F123" s="55">
        <f>F121*10%+F121</f>
        <v>145270.03699999995</v>
      </c>
      <c r="G123" s="56"/>
      <c r="H123" s="55">
        <f>H121*10%+H121</f>
        <v>157225.31945999994</v>
      </c>
    </row>
  </sheetData>
  <phoneticPr fontId="20" type="noConversion"/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09EF0-1781-4838-9CF3-B6BDFF37E17B}">
  <sheetPr>
    <pageSetUpPr fitToPage="1"/>
  </sheetPr>
  <dimension ref="A1:H123"/>
  <sheetViews>
    <sheetView tabSelected="1" workbookViewId="0">
      <selection activeCell="M10" sqref="M10"/>
    </sheetView>
  </sheetViews>
  <sheetFormatPr defaultRowHeight="15" x14ac:dyDescent="0.25"/>
  <cols>
    <col min="1" max="1" width="4.5703125" style="1" customWidth="1"/>
    <col min="2" max="2" width="42.42578125" style="51" customWidth="1"/>
    <col min="3" max="3" width="8.5703125" style="2" customWidth="1"/>
    <col min="4" max="4" width="6.5703125" style="52" customWidth="1"/>
    <col min="5" max="5" width="14.85546875" style="52" customWidth="1"/>
    <col min="6" max="6" width="16.85546875" style="42" customWidth="1"/>
    <col min="7" max="7" width="9.7109375" style="53" customWidth="1"/>
    <col min="8" max="8" width="12.28515625" style="42" customWidth="1"/>
  </cols>
  <sheetData>
    <row r="1" spans="1:8" x14ac:dyDescent="0.25">
      <c r="A1" s="80"/>
      <c r="B1" s="81"/>
      <c r="C1" s="82"/>
      <c r="D1" s="83"/>
      <c r="E1" s="83"/>
      <c r="F1" s="84"/>
      <c r="G1" s="85"/>
      <c r="H1" s="86" t="s">
        <v>232</v>
      </c>
    </row>
    <row r="2" spans="1:8" ht="15.75" x14ac:dyDescent="0.25">
      <c r="A2" s="116" t="s">
        <v>229</v>
      </c>
      <c r="B2" s="116"/>
      <c r="C2" s="116"/>
      <c r="D2" s="116"/>
      <c r="E2" s="116"/>
      <c r="F2" s="116"/>
      <c r="G2" s="116"/>
      <c r="H2" s="116"/>
    </row>
    <row r="3" spans="1:8" ht="15.75" x14ac:dyDescent="0.25">
      <c r="A3" s="115"/>
      <c r="B3" s="115"/>
      <c r="C3" s="115"/>
      <c r="D3" s="115"/>
      <c r="E3" s="115"/>
      <c r="F3" s="115"/>
      <c r="G3" s="115"/>
      <c r="H3" s="115"/>
    </row>
    <row r="4" spans="1:8" ht="15.75" x14ac:dyDescent="0.25">
      <c r="A4" s="115"/>
      <c r="B4" s="117" t="s">
        <v>233</v>
      </c>
      <c r="C4" s="117"/>
      <c r="D4" s="117"/>
      <c r="E4" s="117"/>
      <c r="F4" s="117"/>
      <c r="G4" s="117"/>
      <c r="H4" s="117"/>
    </row>
    <row r="5" spans="1:8" ht="15.75" x14ac:dyDescent="0.25">
      <c r="A5" s="115"/>
      <c r="B5" s="115"/>
      <c r="C5" s="115"/>
      <c r="D5" s="115"/>
      <c r="E5" s="115"/>
      <c r="F5" s="115"/>
      <c r="G5" s="115"/>
      <c r="H5" s="115"/>
    </row>
    <row r="6" spans="1:8" ht="18.75" x14ac:dyDescent="0.25">
      <c r="A6" s="80"/>
      <c r="B6" s="87"/>
      <c r="C6" s="87"/>
      <c r="D6" s="87" t="s">
        <v>230</v>
      </c>
      <c r="E6" s="87"/>
      <c r="F6" s="87"/>
      <c r="G6" s="87"/>
      <c r="H6" s="87"/>
    </row>
    <row r="7" spans="1:8" ht="18.75" x14ac:dyDescent="0.25">
      <c r="A7" s="80"/>
      <c r="B7" s="80"/>
      <c r="C7" s="87"/>
      <c r="D7" s="87"/>
      <c r="E7" s="87"/>
      <c r="F7" s="87"/>
      <c r="G7" s="88"/>
      <c r="H7" s="87"/>
    </row>
    <row r="8" spans="1:8" ht="25.5" x14ac:dyDescent="0.25">
      <c r="A8" s="89" t="s">
        <v>1</v>
      </c>
      <c r="B8" s="89" t="s">
        <v>2</v>
      </c>
      <c r="C8" s="89" t="s">
        <v>3</v>
      </c>
      <c r="D8" s="89" t="s">
        <v>4</v>
      </c>
      <c r="E8" s="90" t="s">
        <v>5</v>
      </c>
      <c r="F8" s="91" t="s">
        <v>6</v>
      </c>
      <c r="G8" s="92" t="s">
        <v>7</v>
      </c>
      <c r="H8" s="91" t="s">
        <v>199</v>
      </c>
    </row>
    <row r="9" spans="1:8" x14ac:dyDescent="0.25">
      <c r="A9" s="93">
        <v>1</v>
      </c>
      <c r="B9" s="93">
        <v>2</v>
      </c>
      <c r="C9" s="93">
        <v>3</v>
      </c>
      <c r="D9" s="93">
        <v>4</v>
      </c>
      <c r="E9" s="94">
        <v>5</v>
      </c>
      <c r="F9" s="95" t="s">
        <v>9</v>
      </c>
      <c r="G9" s="96">
        <v>7</v>
      </c>
      <c r="H9" s="95" t="s">
        <v>10</v>
      </c>
    </row>
    <row r="10" spans="1:8" x14ac:dyDescent="0.25">
      <c r="A10" s="97" t="s">
        <v>11</v>
      </c>
      <c r="B10" s="98" t="s">
        <v>12</v>
      </c>
      <c r="C10" s="99" t="s">
        <v>13</v>
      </c>
      <c r="D10" s="19">
        <v>30</v>
      </c>
      <c r="E10" s="100"/>
      <c r="F10" s="100"/>
      <c r="G10" s="101"/>
      <c r="H10" s="100"/>
    </row>
    <row r="11" spans="1:8" ht="30" x14ac:dyDescent="0.25">
      <c r="A11" s="97" t="s">
        <v>14</v>
      </c>
      <c r="B11" s="98" t="s">
        <v>15</v>
      </c>
      <c r="C11" s="99" t="s">
        <v>16</v>
      </c>
      <c r="D11" s="19">
        <v>30</v>
      </c>
      <c r="E11" s="100"/>
      <c r="F11" s="100"/>
      <c r="G11" s="101"/>
      <c r="H11" s="100"/>
    </row>
    <row r="12" spans="1:8" x14ac:dyDescent="0.25">
      <c r="A12" s="97" t="s">
        <v>17</v>
      </c>
      <c r="B12" s="102" t="s">
        <v>18</v>
      </c>
      <c r="C12" s="99" t="s">
        <v>16</v>
      </c>
      <c r="D12" s="19">
        <v>40</v>
      </c>
      <c r="E12" s="100"/>
      <c r="F12" s="100"/>
      <c r="G12" s="101"/>
      <c r="H12" s="100"/>
    </row>
    <row r="13" spans="1:8" x14ac:dyDescent="0.25">
      <c r="A13" s="97" t="s">
        <v>19</v>
      </c>
      <c r="B13" s="102" t="s">
        <v>20</v>
      </c>
      <c r="C13" s="99" t="s">
        <v>16</v>
      </c>
      <c r="D13" s="19">
        <v>40</v>
      </c>
      <c r="E13" s="100"/>
      <c r="F13" s="100"/>
      <c r="G13" s="101"/>
      <c r="H13" s="100"/>
    </row>
    <row r="14" spans="1:8" x14ac:dyDescent="0.25">
      <c r="A14" s="97" t="s">
        <v>21</v>
      </c>
      <c r="B14" s="102" t="s">
        <v>22</v>
      </c>
      <c r="C14" s="99" t="s">
        <v>13</v>
      </c>
      <c r="D14" s="19">
        <v>30</v>
      </c>
      <c r="E14" s="100"/>
      <c r="F14" s="100"/>
      <c r="G14" s="101"/>
      <c r="H14" s="100"/>
    </row>
    <row r="15" spans="1:8" x14ac:dyDescent="0.25">
      <c r="A15" s="97" t="s">
        <v>23</v>
      </c>
      <c r="B15" s="102" t="s">
        <v>24</v>
      </c>
      <c r="C15" s="99" t="s">
        <v>25</v>
      </c>
      <c r="D15" s="19">
        <v>50</v>
      </c>
      <c r="E15" s="100"/>
      <c r="F15" s="100"/>
      <c r="G15" s="101"/>
      <c r="H15" s="100"/>
    </row>
    <row r="16" spans="1:8" x14ac:dyDescent="0.25">
      <c r="A16" s="97" t="s">
        <v>26</v>
      </c>
      <c r="B16" s="103" t="s">
        <v>27</v>
      </c>
      <c r="C16" s="99" t="s">
        <v>13</v>
      </c>
      <c r="D16" s="19">
        <v>30</v>
      </c>
      <c r="E16" s="100"/>
      <c r="F16" s="100"/>
      <c r="G16" s="101"/>
      <c r="H16" s="100"/>
    </row>
    <row r="17" spans="1:8" x14ac:dyDescent="0.25">
      <c r="A17" s="97" t="s">
        <v>28</v>
      </c>
      <c r="B17" s="102" t="s">
        <v>29</v>
      </c>
      <c r="C17" s="104" t="s">
        <v>13</v>
      </c>
      <c r="D17" s="26">
        <v>10</v>
      </c>
      <c r="E17" s="100"/>
      <c r="F17" s="100"/>
      <c r="G17" s="101"/>
      <c r="H17" s="100"/>
    </row>
    <row r="18" spans="1:8" x14ac:dyDescent="0.25">
      <c r="A18" s="97" t="s">
        <v>30</v>
      </c>
      <c r="B18" s="102" t="s">
        <v>31</v>
      </c>
      <c r="C18" s="104" t="s">
        <v>32</v>
      </c>
      <c r="D18" s="26">
        <v>200</v>
      </c>
      <c r="E18" s="100"/>
      <c r="F18" s="100"/>
      <c r="G18" s="101"/>
      <c r="H18" s="100"/>
    </row>
    <row r="19" spans="1:8" x14ac:dyDescent="0.25">
      <c r="A19" s="97" t="s">
        <v>33</v>
      </c>
      <c r="B19" s="102" t="s">
        <v>34</v>
      </c>
      <c r="C19" s="99" t="s">
        <v>32</v>
      </c>
      <c r="D19" s="19">
        <v>20</v>
      </c>
      <c r="E19" s="100"/>
      <c r="F19" s="100"/>
      <c r="G19" s="101"/>
      <c r="H19" s="100"/>
    </row>
    <row r="20" spans="1:8" x14ac:dyDescent="0.25">
      <c r="A20" s="97" t="s">
        <v>35</v>
      </c>
      <c r="B20" s="102" t="s">
        <v>36</v>
      </c>
      <c r="C20" s="104" t="s">
        <v>25</v>
      </c>
      <c r="D20" s="26">
        <v>60</v>
      </c>
      <c r="E20" s="100"/>
      <c r="F20" s="100"/>
      <c r="G20" s="101"/>
      <c r="H20" s="100"/>
    </row>
    <row r="21" spans="1:8" x14ac:dyDescent="0.25">
      <c r="A21" s="97" t="s">
        <v>37</v>
      </c>
      <c r="B21" s="102" t="s">
        <v>38</v>
      </c>
      <c r="C21" s="99" t="s">
        <v>13</v>
      </c>
      <c r="D21" s="19">
        <v>40</v>
      </c>
      <c r="E21" s="100"/>
      <c r="F21" s="100"/>
      <c r="G21" s="101"/>
      <c r="H21" s="100"/>
    </row>
    <row r="22" spans="1:8" ht="30" x14ac:dyDescent="0.25">
      <c r="A22" s="97" t="s">
        <v>41</v>
      </c>
      <c r="B22" s="27" t="s">
        <v>39</v>
      </c>
      <c r="C22" s="99" t="s">
        <v>40</v>
      </c>
      <c r="D22" s="19">
        <v>7</v>
      </c>
      <c r="E22" s="100"/>
      <c r="F22" s="100"/>
      <c r="G22" s="101"/>
      <c r="H22" s="100"/>
    </row>
    <row r="23" spans="1:8" ht="30" x14ac:dyDescent="0.25">
      <c r="A23" s="97" t="s">
        <v>44</v>
      </c>
      <c r="B23" s="102" t="s">
        <v>42</v>
      </c>
      <c r="C23" s="104" t="s">
        <v>43</v>
      </c>
      <c r="D23" s="26">
        <v>15</v>
      </c>
      <c r="E23" s="100"/>
      <c r="F23" s="100"/>
      <c r="G23" s="101"/>
      <c r="H23" s="100"/>
    </row>
    <row r="24" spans="1:8" x14ac:dyDescent="0.25">
      <c r="A24" s="97" t="s">
        <v>46</v>
      </c>
      <c r="B24" s="102" t="s">
        <v>45</v>
      </c>
      <c r="C24" s="104" t="s">
        <v>25</v>
      </c>
      <c r="D24" s="26">
        <v>100</v>
      </c>
      <c r="E24" s="100"/>
      <c r="F24" s="100"/>
      <c r="G24" s="101"/>
      <c r="H24" s="100"/>
    </row>
    <row r="25" spans="1:8" x14ac:dyDescent="0.25">
      <c r="A25" s="97" t="s">
        <v>48</v>
      </c>
      <c r="B25" s="102" t="s">
        <v>47</v>
      </c>
      <c r="C25" s="104" t="s">
        <v>13</v>
      </c>
      <c r="D25" s="26">
        <v>20</v>
      </c>
      <c r="E25" s="100"/>
      <c r="F25" s="100"/>
      <c r="G25" s="101"/>
      <c r="H25" s="100"/>
    </row>
    <row r="26" spans="1:8" x14ac:dyDescent="0.25">
      <c r="A26" s="97" t="s">
        <v>50</v>
      </c>
      <c r="B26" s="27" t="s">
        <v>49</v>
      </c>
      <c r="C26" s="104" t="s">
        <v>13</v>
      </c>
      <c r="D26" s="26">
        <v>10</v>
      </c>
      <c r="E26" s="105"/>
      <c r="F26" s="100"/>
      <c r="G26" s="101"/>
      <c r="H26" s="100"/>
    </row>
    <row r="27" spans="1:8" x14ac:dyDescent="0.25">
      <c r="A27" s="97" t="s">
        <v>52</v>
      </c>
      <c r="B27" s="102" t="s">
        <v>51</v>
      </c>
      <c r="C27" s="99" t="s">
        <v>13</v>
      </c>
      <c r="D27" s="19">
        <v>60</v>
      </c>
      <c r="E27" s="105"/>
      <c r="F27" s="100"/>
      <c r="G27" s="101"/>
      <c r="H27" s="100"/>
    </row>
    <row r="28" spans="1:8" x14ac:dyDescent="0.25">
      <c r="A28" s="97" t="s">
        <v>54</v>
      </c>
      <c r="B28" s="102" t="s">
        <v>53</v>
      </c>
      <c r="C28" s="99" t="s">
        <v>13</v>
      </c>
      <c r="D28" s="19">
        <v>50</v>
      </c>
      <c r="E28" s="105"/>
      <c r="F28" s="100"/>
      <c r="G28" s="101"/>
      <c r="H28" s="100"/>
    </row>
    <row r="29" spans="1:8" x14ac:dyDescent="0.25">
      <c r="A29" s="97" t="s">
        <v>56</v>
      </c>
      <c r="B29" s="102" t="s">
        <v>55</v>
      </c>
      <c r="C29" s="104" t="s">
        <v>16</v>
      </c>
      <c r="D29" s="26">
        <v>70</v>
      </c>
      <c r="E29" s="100"/>
      <c r="F29" s="100"/>
      <c r="G29" s="101"/>
      <c r="H29" s="100"/>
    </row>
    <row r="30" spans="1:8" x14ac:dyDescent="0.25">
      <c r="A30" s="97" t="s">
        <v>58</v>
      </c>
      <c r="B30" s="102" t="s">
        <v>57</v>
      </c>
      <c r="C30" s="99" t="s">
        <v>13</v>
      </c>
      <c r="D30" s="19">
        <v>20</v>
      </c>
      <c r="E30" s="100"/>
      <c r="F30" s="100"/>
      <c r="G30" s="101"/>
      <c r="H30" s="100"/>
    </row>
    <row r="31" spans="1:8" x14ac:dyDescent="0.25">
      <c r="A31" s="97" t="s">
        <v>60</v>
      </c>
      <c r="B31" s="102" t="s">
        <v>59</v>
      </c>
      <c r="C31" s="99" t="s">
        <v>13</v>
      </c>
      <c r="D31" s="19">
        <v>20</v>
      </c>
      <c r="E31" s="100"/>
      <c r="F31" s="100"/>
      <c r="G31" s="101"/>
      <c r="H31" s="100"/>
    </row>
    <row r="32" spans="1:8" x14ac:dyDescent="0.25">
      <c r="A32" s="97" t="s">
        <v>62</v>
      </c>
      <c r="B32" s="102" t="s">
        <v>209</v>
      </c>
      <c r="C32" s="99" t="s">
        <v>25</v>
      </c>
      <c r="D32" s="75">
        <v>40</v>
      </c>
      <c r="E32" s="100"/>
      <c r="F32" s="100"/>
      <c r="G32" s="101"/>
      <c r="H32" s="100"/>
    </row>
    <row r="33" spans="1:8" x14ac:dyDescent="0.25">
      <c r="A33" s="97" t="s">
        <v>64</v>
      </c>
      <c r="B33" s="102" t="s">
        <v>61</v>
      </c>
      <c r="C33" s="99" t="s">
        <v>13</v>
      </c>
      <c r="D33" s="19">
        <v>7</v>
      </c>
      <c r="E33" s="100"/>
      <c r="F33" s="100"/>
      <c r="G33" s="101"/>
      <c r="H33" s="100"/>
    </row>
    <row r="34" spans="1:8" x14ac:dyDescent="0.25">
      <c r="A34" s="97" t="s">
        <v>66</v>
      </c>
      <c r="B34" s="102" t="s">
        <v>212</v>
      </c>
      <c r="C34" s="99" t="s">
        <v>213</v>
      </c>
      <c r="D34" s="19">
        <v>30</v>
      </c>
      <c r="E34" s="100"/>
      <c r="F34" s="100"/>
      <c r="G34" s="101"/>
      <c r="H34" s="100"/>
    </row>
    <row r="35" spans="1:8" x14ac:dyDescent="0.25">
      <c r="A35" s="97" t="s">
        <v>68</v>
      </c>
      <c r="B35" s="29" t="s">
        <v>63</v>
      </c>
      <c r="C35" s="99" t="s">
        <v>16</v>
      </c>
      <c r="D35" s="19">
        <v>45</v>
      </c>
      <c r="E35" s="100"/>
      <c r="F35" s="100"/>
      <c r="G35" s="101"/>
      <c r="H35" s="100"/>
    </row>
    <row r="36" spans="1:8" x14ac:dyDescent="0.25">
      <c r="A36" s="97" t="s">
        <v>70</v>
      </c>
      <c r="B36" s="27" t="s">
        <v>65</v>
      </c>
      <c r="C36" s="99" t="s">
        <v>13</v>
      </c>
      <c r="D36" s="19">
        <v>60</v>
      </c>
      <c r="E36" s="100"/>
      <c r="F36" s="100"/>
      <c r="G36" s="101"/>
      <c r="H36" s="100"/>
    </row>
    <row r="37" spans="1:8" x14ac:dyDescent="0.25">
      <c r="A37" s="97" t="s">
        <v>74</v>
      </c>
      <c r="B37" s="27" t="s">
        <v>67</v>
      </c>
      <c r="C37" s="99" t="s">
        <v>13</v>
      </c>
      <c r="D37" s="19">
        <v>35</v>
      </c>
      <c r="E37" s="100"/>
      <c r="F37" s="100"/>
      <c r="G37" s="101"/>
      <c r="H37" s="100"/>
    </row>
    <row r="38" spans="1:8" x14ac:dyDescent="0.25">
      <c r="A38" s="97" t="s">
        <v>75</v>
      </c>
      <c r="B38" s="27" t="s">
        <v>211</v>
      </c>
      <c r="C38" s="99" t="s">
        <v>13</v>
      </c>
      <c r="D38" s="19">
        <v>30</v>
      </c>
      <c r="E38" s="100"/>
      <c r="F38" s="100"/>
      <c r="G38" s="101"/>
      <c r="H38" s="100"/>
    </row>
    <row r="39" spans="1:8" x14ac:dyDescent="0.25">
      <c r="A39" s="97" t="s">
        <v>77</v>
      </c>
      <c r="B39" s="102" t="s">
        <v>69</v>
      </c>
      <c r="C39" s="99" t="s">
        <v>13</v>
      </c>
      <c r="D39" s="19">
        <v>7</v>
      </c>
      <c r="E39" s="100"/>
      <c r="F39" s="100"/>
      <c r="G39" s="101"/>
      <c r="H39" s="100"/>
    </row>
    <row r="40" spans="1:8" x14ac:dyDescent="0.25">
      <c r="A40" s="97" t="s">
        <v>79</v>
      </c>
      <c r="B40" s="102" t="s">
        <v>210</v>
      </c>
      <c r="C40" s="99" t="s">
        <v>13</v>
      </c>
      <c r="D40" s="19">
        <v>25</v>
      </c>
      <c r="E40" s="100"/>
      <c r="F40" s="100"/>
      <c r="G40" s="101"/>
      <c r="H40" s="100"/>
    </row>
    <row r="41" spans="1:8" ht="30" x14ac:dyDescent="0.25">
      <c r="A41" s="97" t="s">
        <v>81</v>
      </c>
      <c r="B41" s="103" t="s">
        <v>71</v>
      </c>
      <c r="C41" s="99" t="s">
        <v>13</v>
      </c>
      <c r="D41" s="19">
        <v>20</v>
      </c>
      <c r="E41" s="100"/>
      <c r="F41" s="100"/>
      <c r="G41" s="101"/>
      <c r="H41" s="100"/>
    </row>
    <row r="42" spans="1:8" x14ac:dyDescent="0.25">
      <c r="A42" s="97" t="s">
        <v>83</v>
      </c>
      <c r="B42" s="106" t="s">
        <v>215</v>
      </c>
      <c r="C42" s="99" t="s">
        <v>216</v>
      </c>
      <c r="D42" s="19">
        <v>30</v>
      </c>
      <c r="E42" s="100"/>
      <c r="F42" s="100"/>
      <c r="G42" s="101"/>
      <c r="H42" s="100"/>
    </row>
    <row r="43" spans="1:8" x14ac:dyDescent="0.25">
      <c r="A43" s="97" t="s">
        <v>85</v>
      </c>
      <c r="B43" s="27" t="s">
        <v>72</v>
      </c>
      <c r="C43" s="99" t="s">
        <v>40</v>
      </c>
      <c r="D43" s="19">
        <v>3</v>
      </c>
      <c r="E43" s="107"/>
      <c r="F43" s="100"/>
      <c r="G43" s="101"/>
      <c r="H43" s="100"/>
    </row>
    <row r="44" spans="1:8" x14ac:dyDescent="0.25">
      <c r="A44" s="97" t="s">
        <v>87</v>
      </c>
      <c r="B44" s="27" t="s">
        <v>73</v>
      </c>
      <c r="C44" s="99" t="s">
        <v>40</v>
      </c>
      <c r="D44" s="19">
        <v>3</v>
      </c>
      <c r="E44" s="107"/>
      <c r="F44" s="100"/>
      <c r="G44" s="101"/>
      <c r="H44" s="100"/>
    </row>
    <row r="45" spans="1:8" x14ac:dyDescent="0.25">
      <c r="A45" s="97" t="s">
        <v>90</v>
      </c>
      <c r="B45" s="102" t="s">
        <v>217</v>
      </c>
      <c r="C45" s="104" t="s">
        <v>43</v>
      </c>
      <c r="D45" s="26">
        <v>50</v>
      </c>
      <c r="E45" s="100"/>
      <c r="F45" s="100"/>
      <c r="G45" s="101"/>
      <c r="H45" s="100"/>
    </row>
    <row r="46" spans="1:8" x14ac:dyDescent="0.25">
      <c r="A46" s="97" t="s">
        <v>92</v>
      </c>
      <c r="B46" s="102" t="s">
        <v>76</v>
      </c>
      <c r="C46" s="99" t="s">
        <v>13</v>
      </c>
      <c r="D46" s="19">
        <v>60</v>
      </c>
      <c r="E46" s="100"/>
      <c r="F46" s="100"/>
      <c r="G46" s="101"/>
      <c r="H46" s="100"/>
    </row>
    <row r="47" spans="1:8" x14ac:dyDescent="0.25">
      <c r="A47" s="97" t="s">
        <v>94</v>
      </c>
      <c r="B47" s="102" t="s">
        <v>78</v>
      </c>
      <c r="C47" s="99" t="s">
        <v>13</v>
      </c>
      <c r="D47" s="19">
        <v>30</v>
      </c>
      <c r="E47" s="100"/>
      <c r="F47" s="100"/>
      <c r="G47" s="101"/>
      <c r="H47" s="100"/>
    </row>
    <row r="48" spans="1:8" x14ac:dyDescent="0.25">
      <c r="A48" s="97" t="s">
        <v>96</v>
      </c>
      <c r="B48" s="102" t="s">
        <v>80</v>
      </c>
      <c r="C48" s="99" t="s">
        <v>32</v>
      </c>
      <c r="D48" s="19">
        <v>30</v>
      </c>
      <c r="E48" s="100"/>
      <c r="F48" s="100"/>
      <c r="G48" s="101"/>
      <c r="H48" s="100"/>
    </row>
    <row r="49" spans="1:8" x14ac:dyDescent="0.25">
      <c r="A49" s="97" t="s">
        <v>98</v>
      </c>
      <c r="B49" s="102" t="s">
        <v>82</v>
      </c>
      <c r="C49" s="99" t="s">
        <v>13</v>
      </c>
      <c r="D49" s="19">
        <v>30</v>
      </c>
      <c r="E49" s="100"/>
      <c r="F49" s="100"/>
      <c r="G49" s="101"/>
      <c r="H49" s="100"/>
    </row>
    <row r="50" spans="1:8" x14ac:dyDescent="0.25">
      <c r="A50" s="97" t="s">
        <v>100</v>
      </c>
      <c r="B50" s="102" t="s">
        <v>84</v>
      </c>
      <c r="C50" s="99" t="s">
        <v>13</v>
      </c>
      <c r="D50" s="19">
        <v>30</v>
      </c>
      <c r="E50" s="100"/>
      <c r="F50" s="100"/>
      <c r="G50" s="101"/>
      <c r="H50" s="100"/>
    </row>
    <row r="51" spans="1:8" x14ac:dyDescent="0.25">
      <c r="A51" s="97" t="s">
        <v>102</v>
      </c>
      <c r="B51" s="102" t="s">
        <v>218</v>
      </c>
      <c r="C51" s="99" t="s">
        <v>13</v>
      </c>
      <c r="D51" s="19">
        <v>20</v>
      </c>
      <c r="E51" s="100"/>
      <c r="F51" s="100"/>
      <c r="G51" s="101"/>
      <c r="H51" s="100"/>
    </row>
    <row r="52" spans="1:8" x14ac:dyDescent="0.25">
      <c r="A52" s="97" t="s">
        <v>104</v>
      </c>
      <c r="B52" s="102" t="s">
        <v>86</v>
      </c>
      <c r="C52" s="99" t="s">
        <v>13</v>
      </c>
      <c r="D52" s="19">
        <v>25</v>
      </c>
      <c r="E52" s="100"/>
      <c r="F52" s="100"/>
      <c r="G52" s="101"/>
      <c r="H52" s="100"/>
    </row>
    <row r="53" spans="1:8" x14ac:dyDescent="0.25">
      <c r="A53" s="97" t="s">
        <v>106</v>
      </c>
      <c r="B53" s="27" t="s">
        <v>88</v>
      </c>
      <c r="C53" s="99" t="s">
        <v>43</v>
      </c>
      <c r="D53" s="19">
        <v>40</v>
      </c>
      <c r="E53" s="100"/>
      <c r="F53" s="100"/>
      <c r="G53" s="101"/>
      <c r="H53" s="100"/>
    </row>
    <row r="54" spans="1:8" x14ac:dyDescent="0.25">
      <c r="A54" s="97" t="s">
        <v>108</v>
      </c>
      <c r="B54" s="27" t="s">
        <v>89</v>
      </c>
      <c r="C54" s="99" t="s">
        <v>40</v>
      </c>
      <c r="D54" s="19">
        <v>30</v>
      </c>
      <c r="E54" s="100"/>
      <c r="F54" s="100"/>
      <c r="G54" s="101"/>
      <c r="H54" s="100"/>
    </row>
    <row r="55" spans="1:8" x14ac:dyDescent="0.25">
      <c r="A55" s="97" t="s">
        <v>110</v>
      </c>
      <c r="B55" s="102" t="s">
        <v>91</v>
      </c>
      <c r="C55" s="104" t="s">
        <v>13</v>
      </c>
      <c r="D55" s="26">
        <v>50</v>
      </c>
      <c r="E55" s="100"/>
      <c r="F55" s="100"/>
      <c r="G55" s="101"/>
      <c r="H55" s="100"/>
    </row>
    <row r="56" spans="1:8" x14ac:dyDescent="0.25">
      <c r="A56" s="97" t="s">
        <v>112</v>
      </c>
      <c r="B56" s="102" t="s">
        <v>93</v>
      </c>
      <c r="C56" s="104" t="s">
        <v>25</v>
      </c>
      <c r="D56" s="26">
        <v>50</v>
      </c>
      <c r="E56" s="100"/>
      <c r="F56" s="100"/>
      <c r="G56" s="101"/>
      <c r="H56" s="100"/>
    </row>
    <row r="57" spans="1:8" x14ac:dyDescent="0.25">
      <c r="A57" s="97" t="s">
        <v>114</v>
      </c>
      <c r="B57" s="102" t="s">
        <v>95</v>
      </c>
      <c r="C57" s="99" t="s">
        <v>13</v>
      </c>
      <c r="D57" s="19">
        <v>35</v>
      </c>
      <c r="E57" s="100"/>
      <c r="F57" s="100"/>
      <c r="G57" s="101"/>
      <c r="H57" s="100"/>
    </row>
    <row r="58" spans="1:8" x14ac:dyDescent="0.25">
      <c r="A58" s="97" t="s">
        <v>116</v>
      </c>
      <c r="B58" s="102" t="s">
        <v>97</v>
      </c>
      <c r="C58" s="99" t="s">
        <v>13</v>
      </c>
      <c r="D58" s="19">
        <v>30</v>
      </c>
      <c r="E58" s="100"/>
      <c r="F58" s="100"/>
      <c r="G58" s="101"/>
      <c r="H58" s="100"/>
    </row>
    <row r="59" spans="1:8" x14ac:dyDescent="0.25">
      <c r="A59" s="97" t="s">
        <v>118</v>
      </c>
      <c r="B59" s="102" t="s">
        <v>99</v>
      </c>
      <c r="C59" s="99" t="s">
        <v>43</v>
      </c>
      <c r="D59" s="19">
        <v>60</v>
      </c>
      <c r="E59" s="100"/>
      <c r="F59" s="100"/>
      <c r="G59" s="101"/>
      <c r="H59" s="100"/>
    </row>
    <row r="60" spans="1:8" ht="30" x14ac:dyDescent="0.25">
      <c r="A60" s="97" t="s">
        <v>120</v>
      </c>
      <c r="B60" s="102" t="s">
        <v>101</v>
      </c>
      <c r="C60" s="99" t="s">
        <v>13</v>
      </c>
      <c r="D60" s="19">
        <v>10</v>
      </c>
      <c r="E60" s="100"/>
      <c r="F60" s="100"/>
      <c r="G60" s="101"/>
      <c r="H60" s="100"/>
    </row>
    <row r="61" spans="1:8" ht="30" x14ac:dyDescent="0.25">
      <c r="A61" s="97" t="s">
        <v>122</v>
      </c>
      <c r="B61" s="102" t="s">
        <v>103</v>
      </c>
      <c r="C61" s="99" t="s">
        <v>13</v>
      </c>
      <c r="D61" s="19">
        <v>200</v>
      </c>
      <c r="E61" s="100"/>
      <c r="F61" s="100"/>
      <c r="G61" s="101"/>
      <c r="H61" s="100"/>
    </row>
    <row r="62" spans="1:8" x14ac:dyDescent="0.25">
      <c r="A62" s="97" t="s">
        <v>124</v>
      </c>
      <c r="B62" s="102" t="s">
        <v>105</v>
      </c>
      <c r="C62" s="99" t="s">
        <v>43</v>
      </c>
      <c r="D62" s="19">
        <v>30</v>
      </c>
      <c r="E62" s="100"/>
      <c r="F62" s="100"/>
      <c r="G62" s="101"/>
      <c r="H62" s="100"/>
    </row>
    <row r="63" spans="1:8" x14ac:dyDescent="0.25">
      <c r="A63" s="97" t="s">
        <v>127</v>
      </c>
      <c r="B63" s="102" t="s">
        <v>107</v>
      </c>
      <c r="C63" s="99" t="s">
        <v>13</v>
      </c>
      <c r="D63" s="19">
        <v>30</v>
      </c>
      <c r="E63" s="100"/>
      <c r="F63" s="100"/>
      <c r="G63" s="101"/>
      <c r="H63" s="100"/>
    </row>
    <row r="64" spans="1:8" x14ac:dyDescent="0.25">
      <c r="A64" s="97" t="s">
        <v>129</v>
      </c>
      <c r="B64" s="102" t="s">
        <v>109</v>
      </c>
      <c r="C64" s="99" t="s">
        <v>13</v>
      </c>
      <c r="D64" s="19">
        <v>30</v>
      </c>
      <c r="E64" s="100"/>
      <c r="F64" s="100"/>
      <c r="G64" s="101"/>
      <c r="H64" s="100"/>
    </row>
    <row r="65" spans="1:8" x14ac:dyDescent="0.25">
      <c r="A65" s="97" t="s">
        <v>132</v>
      </c>
      <c r="B65" s="102" t="s">
        <v>111</v>
      </c>
      <c r="C65" s="99" t="s">
        <v>32</v>
      </c>
      <c r="D65" s="19">
        <v>80</v>
      </c>
      <c r="E65" s="100"/>
      <c r="F65" s="100"/>
      <c r="G65" s="101"/>
      <c r="H65" s="100"/>
    </row>
    <row r="66" spans="1:8" x14ac:dyDescent="0.25">
      <c r="A66" s="97" t="s">
        <v>134</v>
      </c>
      <c r="B66" s="102" t="s">
        <v>113</v>
      </c>
      <c r="C66" s="99" t="s">
        <v>13</v>
      </c>
      <c r="D66" s="19">
        <v>20</v>
      </c>
      <c r="E66" s="100"/>
      <c r="F66" s="100"/>
      <c r="G66" s="101"/>
      <c r="H66" s="100"/>
    </row>
    <row r="67" spans="1:8" x14ac:dyDescent="0.25">
      <c r="A67" s="97" t="s">
        <v>136</v>
      </c>
      <c r="B67" s="102" t="s">
        <v>115</v>
      </c>
      <c r="C67" s="99" t="s">
        <v>32</v>
      </c>
      <c r="D67" s="19">
        <v>50</v>
      </c>
      <c r="E67" s="100"/>
      <c r="F67" s="100"/>
      <c r="G67" s="101"/>
      <c r="H67" s="100"/>
    </row>
    <row r="68" spans="1:8" x14ac:dyDescent="0.25">
      <c r="A68" s="97" t="s">
        <v>138</v>
      </c>
      <c r="B68" s="102" t="s">
        <v>117</v>
      </c>
      <c r="C68" s="99" t="s">
        <v>13</v>
      </c>
      <c r="D68" s="19">
        <v>15</v>
      </c>
      <c r="E68" s="100"/>
      <c r="F68" s="100"/>
      <c r="G68" s="101"/>
      <c r="H68" s="100"/>
    </row>
    <row r="69" spans="1:8" x14ac:dyDescent="0.25">
      <c r="A69" s="97" t="s">
        <v>140</v>
      </c>
      <c r="B69" s="102" t="s">
        <v>119</v>
      </c>
      <c r="C69" s="99" t="s">
        <v>13</v>
      </c>
      <c r="D69" s="19">
        <v>20</v>
      </c>
      <c r="E69" s="105"/>
      <c r="F69" s="100"/>
      <c r="G69" s="101"/>
      <c r="H69" s="100"/>
    </row>
    <row r="70" spans="1:8" x14ac:dyDescent="0.25">
      <c r="A70" s="97" t="s">
        <v>142</v>
      </c>
      <c r="B70" s="102" t="s">
        <v>121</v>
      </c>
      <c r="C70" s="99" t="s">
        <v>32</v>
      </c>
      <c r="D70" s="19">
        <v>250</v>
      </c>
      <c r="E70" s="105"/>
      <c r="F70" s="100"/>
      <c r="G70" s="101"/>
      <c r="H70" s="100"/>
    </row>
    <row r="71" spans="1:8" x14ac:dyDescent="0.25">
      <c r="A71" s="97" t="s">
        <v>144</v>
      </c>
      <c r="B71" s="102" t="s">
        <v>123</v>
      </c>
      <c r="C71" s="104" t="s">
        <v>13</v>
      </c>
      <c r="D71" s="26">
        <v>5</v>
      </c>
      <c r="E71" s="100"/>
      <c r="F71" s="100"/>
      <c r="G71" s="101"/>
      <c r="H71" s="100"/>
    </row>
    <row r="72" spans="1:8" x14ac:dyDescent="0.25">
      <c r="A72" s="97" t="s">
        <v>146</v>
      </c>
      <c r="B72" s="102" t="s">
        <v>125</v>
      </c>
      <c r="C72" s="99" t="s">
        <v>13</v>
      </c>
      <c r="D72" s="19">
        <v>14</v>
      </c>
      <c r="E72" s="100"/>
      <c r="F72" s="100"/>
      <c r="G72" s="101"/>
      <c r="H72" s="100"/>
    </row>
    <row r="73" spans="1:8" x14ac:dyDescent="0.25">
      <c r="A73" s="97" t="s">
        <v>148</v>
      </c>
      <c r="B73" s="108" t="s">
        <v>126</v>
      </c>
      <c r="C73" s="99" t="s">
        <v>40</v>
      </c>
      <c r="D73" s="19">
        <v>7</v>
      </c>
      <c r="E73" s="107"/>
      <c r="F73" s="100"/>
      <c r="G73" s="101"/>
      <c r="H73" s="100"/>
    </row>
    <row r="74" spans="1:8" x14ac:dyDescent="0.25">
      <c r="A74" s="97" t="s">
        <v>150</v>
      </c>
      <c r="B74" s="102" t="s">
        <v>128</v>
      </c>
      <c r="C74" s="104" t="s">
        <v>13</v>
      </c>
      <c r="D74" s="26">
        <v>20</v>
      </c>
      <c r="E74" s="100"/>
      <c r="F74" s="100"/>
      <c r="G74" s="101"/>
      <c r="H74" s="100"/>
    </row>
    <row r="75" spans="1:8" x14ac:dyDescent="0.25">
      <c r="A75" s="97" t="s">
        <v>202</v>
      </c>
      <c r="B75" s="102" t="s">
        <v>130</v>
      </c>
      <c r="C75" s="99" t="s">
        <v>131</v>
      </c>
      <c r="D75" s="19">
        <v>50</v>
      </c>
      <c r="E75" s="100"/>
      <c r="F75" s="100"/>
      <c r="G75" s="101"/>
      <c r="H75" s="100"/>
    </row>
    <row r="76" spans="1:8" x14ac:dyDescent="0.25">
      <c r="A76" s="97" t="s">
        <v>152</v>
      </c>
      <c r="B76" s="102" t="s">
        <v>133</v>
      </c>
      <c r="C76" s="99" t="s">
        <v>13</v>
      </c>
      <c r="D76" s="19">
        <v>15</v>
      </c>
      <c r="E76" s="100"/>
      <c r="F76" s="100"/>
      <c r="G76" s="101"/>
      <c r="H76" s="100"/>
    </row>
    <row r="77" spans="1:8" ht="30" x14ac:dyDescent="0.25">
      <c r="A77" s="97" t="s">
        <v>154</v>
      </c>
      <c r="B77" s="102" t="s">
        <v>135</v>
      </c>
      <c r="C77" s="99" t="s">
        <v>13</v>
      </c>
      <c r="D77" s="19">
        <v>20</v>
      </c>
      <c r="E77" s="100"/>
      <c r="F77" s="100"/>
      <c r="G77" s="101"/>
      <c r="H77" s="100"/>
    </row>
    <row r="78" spans="1:8" x14ac:dyDescent="0.25">
      <c r="A78" s="97" t="s">
        <v>156</v>
      </c>
      <c r="B78" s="102" t="s">
        <v>137</v>
      </c>
      <c r="C78" s="99" t="s">
        <v>13</v>
      </c>
      <c r="D78" s="19">
        <v>30</v>
      </c>
      <c r="E78" s="100"/>
      <c r="F78" s="100"/>
      <c r="G78" s="101"/>
      <c r="H78" s="100"/>
    </row>
    <row r="79" spans="1:8" x14ac:dyDescent="0.25">
      <c r="A79" s="97" t="s">
        <v>158</v>
      </c>
      <c r="B79" s="102" t="s">
        <v>139</v>
      </c>
      <c r="C79" s="99" t="s">
        <v>13</v>
      </c>
      <c r="D79" s="19">
        <v>60</v>
      </c>
      <c r="E79" s="100"/>
      <c r="F79" s="100"/>
      <c r="G79" s="101"/>
      <c r="H79" s="100"/>
    </row>
    <row r="80" spans="1:8" x14ac:dyDescent="0.25">
      <c r="A80" s="97" t="s">
        <v>160</v>
      </c>
      <c r="B80" s="102" t="s">
        <v>141</v>
      </c>
      <c r="C80" s="99" t="s">
        <v>43</v>
      </c>
      <c r="D80" s="19">
        <v>60</v>
      </c>
      <c r="E80" s="100"/>
      <c r="F80" s="100"/>
      <c r="G80" s="101"/>
      <c r="H80" s="100"/>
    </row>
    <row r="81" spans="1:8" x14ac:dyDescent="0.25">
      <c r="A81" s="97" t="s">
        <v>162</v>
      </c>
      <c r="B81" s="102" t="s">
        <v>143</v>
      </c>
      <c r="C81" s="99" t="s">
        <v>43</v>
      </c>
      <c r="D81" s="19">
        <v>30</v>
      </c>
      <c r="E81" s="100"/>
      <c r="F81" s="100"/>
      <c r="G81" s="101"/>
      <c r="H81" s="100"/>
    </row>
    <row r="82" spans="1:8" ht="30" x14ac:dyDescent="0.25">
      <c r="A82" s="97" t="s">
        <v>164</v>
      </c>
      <c r="B82" s="102" t="s">
        <v>145</v>
      </c>
      <c r="C82" s="99" t="s">
        <v>13</v>
      </c>
      <c r="D82" s="19">
        <v>15</v>
      </c>
      <c r="E82" s="100"/>
      <c r="F82" s="100"/>
      <c r="G82" s="101"/>
      <c r="H82" s="100"/>
    </row>
    <row r="83" spans="1:8" x14ac:dyDescent="0.25">
      <c r="A83" s="97" t="s">
        <v>166</v>
      </c>
      <c r="B83" s="102" t="s">
        <v>147</v>
      </c>
      <c r="C83" s="99" t="s">
        <v>13</v>
      </c>
      <c r="D83" s="19">
        <v>15</v>
      </c>
      <c r="E83" s="100"/>
      <c r="F83" s="100"/>
      <c r="G83" s="101"/>
      <c r="H83" s="100"/>
    </row>
    <row r="84" spans="1:8" x14ac:dyDescent="0.25">
      <c r="A84" s="97" t="s">
        <v>168</v>
      </c>
      <c r="B84" s="27" t="s">
        <v>149</v>
      </c>
      <c r="C84" s="99" t="s">
        <v>13</v>
      </c>
      <c r="D84" s="19">
        <v>65</v>
      </c>
      <c r="E84" s="100"/>
      <c r="F84" s="100"/>
      <c r="G84" s="101"/>
      <c r="H84" s="100"/>
    </row>
    <row r="85" spans="1:8" x14ac:dyDescent="0.25">
      <c r="A85" s="97" t="s">
        <v>170</v>
      </c>
      <c r="B85" s="102" t="s">
        <v>151</v>
      </c>
      <c r="C85" s="99" t="s">
        <v>131</v>
      </c>
      <c r="D85" s="19">
        <v>60</v>
      </c>
      <c r="E85" s="100"/>
      <c r="F85" s="100"/>
      <c r="G85" s="101"/>
      <c r="H85" s="100"/>
    </row>
    <row r="86" spans="1:8" x14ac:dyDescent="0.25">
      <c r="A86" s="97" t="s">
        <v>172</v>
      </c>
      <c r="B86" s="102" t="s">
        <v>153</v>
      </c>
      <c r="C86" s="99" t="s">
        <v>13</v>
      </c>
      <c r="D86" s="19">
        <v>15</v>
      </c>
      <c r="E86" s="100"/>
      <c r="F86" s="100"/>
      <c r="G86" s="101"/>
      <c r="H86" s="100"/>
    </row>
    <row r="87" spans="1:8" x14ac:dyDescent="0.25">
      <c r="A87" s="97" t="s">
        <v>174</v>
      </c>
      <c r="B87" s="102" t="s">
        <v>155</v>
      </c>
      <c r="C87" s="99" t="s">
        <v>13</v>
      </c>
      <c r="D87" s="19">
        <v>50</v>
      </c>
      <c r="E87" s="100"/>
      <c r="F87" s="100"/>
      <c r="G87" s="101"/>
      <c r="H87" s="100"/>
    </row>
    <row r="88" spans="1:8" x14ac:dyDescent="0.25">
      <c r="A88" s="97" t="s">
        <v>176</v>
      </c>
      <c r="B88" s="102" t="s">
        <v>157</v>
      </c>
      <c r="C88" s="99" t="s">
        <v>32</v>
      </c>
      <c r="D88" s="19">
        <v>60</v>
      </c>
      <c r="E88" s="100"/>
      <c r="F88" s="100"/>
      <c r="G88" s="101"/>
      <c r="H88" s="100"/>
    </row>
    <row r="89" spans="1:8" x14ac:dyDescent="0.25">
      <c r="A89" s="97" t="s">
        <v>178</v>
      </c>
      <c r="B89" s="102" t="s">
        <v>159</v>
      </c>
      <c r="C89" s="99" t="s">
        <v>13</v>
      </c>
      <c r="D89" s="19">
        <v>40</v>
      </c>
      <c r="E89" s="100"/>
      <c r="F89" s="100"/>
      <c r="G89" s="101"/>
      <c r="H89" s="100"/>
    </row>
    <row r="90" spans="1:8" x14ac:dyDescent="0.25">
      <c r="A90" s="97" t="s">
        <v>180</v>
      </c>
      <c r="B90" s="102" t="s">
        <v>161</v>
      </c>
      <c r="C90" s="99" t="s">
        <v>13</v>
      </c>
      <c r="D90" s="19">
        <v>10</v>
      </c>
      <c r="E90" s="100"/>
      <c r="F90" s="100"/>
      <c r="G90" s="101"/>
      <c r="H90" s="100"/>
    </row>
    <row r="91" spans="1:8" x14ac:dyDescent="0.25">
      <c r="A91" s="97" t="s">
        <v>183</v>
      </c>
      <c r="B91" s="102" t="s">
        <v>163</v>
      </c>
      <c r="C91" s="99" t="s">
        <v>13</v>
      </c>
      <c r="D91" s="19">
        <v>10</v>
      </c>
      <c r="E91" s="100"/>
      <c r="F91" s="100"/>
      <c r="G91" s="101"/>
      <c r="H91" s="100"/>
    </row>
    <row r="92" spans="1:8" x14ac:dyDescent="0.25">
      <c r="A92" s="97" t="s">
        <v>185</v>
      </c>
      <c r="B92" s="102" t="s">
        <v>208</v>
      </c>
      <c r="C92" s="99" t="s">
        <v>13</v>
      </c>
      <c r="D92" s="75">
        <v>300</v>
      </c>
      <c r="E92" s="100"/>
      <c r="F92" s="100"/>
      <c r="G92" s="101"/>
      <c r="H92" s="100"/>
    </row>
    <row r="93" spans="1:8" x14ac:dyDescent="0.25">
      <c r="A93" s="97" t="s">
        <v>187</v>
      </c>
      <c r="B93" s="102" t="s">
        <v>165</v>
      </c>
      <c r="C93" s="99" t="s">
        <v>13</v>
      </c>
      <c r="D93" s="19">
        <v>70</v>
      </c>
      <c r="E93" s="100"/>
      <c r="F93" s="100"/>
      <c r="G93" s="101"/>
      <c r="H93" s="100"/>
    </row>
    <row r="94" spans="1:8" x14ac:dyDescent="0.25">
      <c r="A94" s="97" t="s">
        <v>189</v>
      </c>
      <c r="B94" s="102" t="s">
        <v>167</v>
      </c>
      <c r="C94" s="99" t="s">
        <v>13</v>
      </c>
      <c r="D94" s="19">
        <v>130</v>
      </c>
      <c r="E94" s="100"/>
      <c r="F94" s="100"/>
      <c r="G94" s="101"/>
      <c r="H94" s="100"/>
    </row>
    <row r="95" spans="1:8" x14ac:dyDescent="0.25">
      <c r="A95" s="97" t="s">
        <v>203</v>
      </c>
      <c r="B95" s="102" t="s">
        <v>169</v>
      </c>
      <c r="C95" s="99" t="s">
        <v>13</v>
      </c>
      <c r="D95" s="19">
        <v>15</v>
      </c>
      <c r="E95" s="100"/>
      <c r="F95" s="100"/>
      <c r="G95" s="101"/>
      <c r="H95" s="100"/>
    </row>
    <row r="96" spans="1:8" x14ac:dyDescent="0.25">
      <c r="A96" s="97" t="s">
        <v>204</v>
      </c>
      <c r="B96" s="102" t="s">
        <v>171</v>
      </c>
      <c r="C96" s="99" t="s">
        <v>13</v>
      </c>
      <c r="D96" s="19">
        <v>15</v>
      </c>
      <c r="E96" s="100"/>
      <c r="F96" s="100"/>
      <c r="G96" s="101"/>
      <c r="H96" s="100"/>
    </row>
    <row r="97" spans="1:8" x14ac:dyDescent="0.25">
      <c r="A97" s="97" t="s">
        <v>205</v>
      </c>
      <c r="B97" s="102" t="s">
        <v>173</v>
      </c>
      <c r="C97" s="99" t="s">
        <v>40</v>
      </c>
      <c r="D97" s="19">
        <v>15</v>
      </c>
      <c r="E97" s="100"/>
      <c r="F97" s="100"/>
      <c r="G97" s="101"/>
      <c r="H97" s="100"/>
    </row>
    <row r="98" spans="1:8" x14ac:dyDescent="0.25">
      <c r="A98" s="97" t="s">
        <v>206</v>
      </c>
      <c r="B98" s="102" t="s">
        <v>175</v>
      </c>
      <c r="C98" s="99" t="s">
        <v>13</v>
      </c>
      <c r="D98" s="19">
        <v>20</v>
      </c>
      <c r="E98" s="100"/>
      <c r="F98" s="100"/>
      <c r="G98" s="101"/>
      <c r="H98" s="100"/>
    </row>
    <row r="99" spans="1:8" x14ac:dyDescent="0.25">
      <c r="A99" s="97" t="s">
        <v>207</v>
      </c>
      <c r="B99" s="27" t="s">
        <v>177</v>
      </c>
      <c r="C99" s="99" t="s">
        <v>43</v>
      </c>
      <c r="D99" s="19">
        <v>10</v>
      </c>
      <c r="E99" s="100"/>
      <c r="F99" s="100"/>
      <c r="G99" s="101"/>
      <c r="H99" s="100"/>
    </row>
    <row r="100" spans="1:8" x14ac:dyDescent="0.25">
      <c r="A100" s="97" t="s">
        <v>221</v>
      </c>
      <c r="B100" s="27" t="s">
        <v>179</v>
      </c>
      <c r="C100" s="99" t="s">
        <v>13</v>
      </c>
      <c r="D100" s="19">
        <v>10</v>
      </c>
      <c r="E100" s="100"/>
      <c r="F100" s="100"/>
      <c r="G100" s="101"/>
      <c r="H100" s="100"/>
    </row>
    <row r="101" spans="1:8" x14ac:dyDescent="0.25">
      <c r="A101" s="97" t="s">
        <v>222</v>
      </c>
      <c r="B101" s="27" t="s">
        <v>181</v>
      </c>
      <c r="C101" s="99" t="s">
        <v>13</v>
      </c>
      <c r="D101" s="19">
        <v>10</v>
      </c>
      <c r="E101" s="100"/>
      <c r="F101" s="100"/>
      <c r="G101" s="101"/>
      <c r="H101" s="100"/>
    </row>
    <row r="102" spans="1:8" x14ac:dyDescent="0.25">
      <c r="A102" s="97" t="s">
        <v>223</v>
      </c>
      <c r="B102" s="27" t="s">
        <v>182</v>
      </c>
      <c r="C102" s="99" t="s">
        <v>40</v>
      </c>
      <c r="D102" s="19">
        <v>150</v>
      </c>
      <c r="E102" s="107"/>
      <c r="F102" s="100"/>
      <c r="G102" s="101"/>
      <c r="H102" s="100"/>
    </row>
    <row r="103" spans="1:8" x14ac:dyDescent="0.25">
      <c r="A103" s="97" t="s">
        <v>224</v>
      </c>
      <c r="B103" s="102" t="s">
        <v>184</v>
      </c>
      <c r="C103" s="99" t="s">
        <v>13</v>
      </c>
      <c r="D103" s="19">
        <v>50</v>
      </c>
      <c r="E103" s="100"/>
      <c r="F103" s="100"/>
      <c r="G103" s="101"/>
      <c r="H103" s="100"/>
    </row>
    <row r="104" spans="1:8" x14ac:dyDescent="0.25">
      <c r="A104" s="97" t="s">
        <v>225</v>
      </c>
      <c r="B104" s="102" t="s">
        <v>186</v>
      </c>
      <c r="C104" s="99" t="s">
        <v>25</v>
      </c>
      <c r="D104" s="19">
        <v>20</v>
      </c>
      <c r="E104" s="100"/>
      <c r="F104" s="100"/>
      <c r="G104" s="101"/>
      <c r="H104" s="100"/>
    </row>
    <row r="105" spans="1:8" x14ac:dyDescent="0.25">
      <c r="A105" s="97" t="s">
        <v>226</v>
      </c>
      <c r="B105" s="102" t="s">
        <v>214</v>
      </c>
      <c r="C105" s="99" t="s">
        <v>13</v>
      </c>
      <c r="D105" s="19">
        <v>5</v>
      </c>
      <c r="E105" s="100"/>
      <c r="F105" s="100"/>
      <c r="G105" s="101"/>
      <c r="H105" s="100"/>
    </row>
    <row r="106" spans="1:8" x14ac:dyDescent="0.25">
      <c r="A106" s="97" t="s">
        <v>227</v>
      </c>
      <c r="B106" s="102" t="s">
        <v>188</v>
      </c>
      <c r="C106" s="99" t="s">
        <v>13</v>
      </c>
      <c r="D106" s="19">
        <v>20</v>
      </c>
      <c r="E106" s="100"/>
      <c r="F106" s="100"/>
      <c r="G106" s="101"/>
      <c r="H106" s="100"/>
    </row>
    <row r="107" spans="1:8" ht="15.75" thickBot="1" x14ac:dyDescent="0.3">
      <c r="A107" s="97" t="s">
        <v>228</v>
      </c>
      <c r="B107" s="109" t="s">
        <v>190</v>
      </c>
      <c r="C107" s="33" t="s">
        <v>13</v>
      </c>
      <c r="D107" s="33">
        <v>45</v>
      </c>
      <c r="E107" s="100"/>
      <c r="F107" s="100"/>
      <c r="G107" s="34"/>
      <c r="H107" s="100"/>
    </row>
    <row r="108" spans="1:8" x14ac:dyDescent="0.25">
      <c r="A108" s="110"/>
      <c r="B108" s="111" t="s">
        <v>191</v>
      </c>
      <c r="C108" s="111"/>
      <c r="D108" s="111"/>
      <c r="E108" s="111"/>
      <c r="F108" s="112"/>
      <c r="G108" s="113"/>
      <c r="H108" s="112"/>
    </row>
    <row r="109" spans="1:8" x14ac:dyDescent="0.25">
      <c r="A109" s="39"/>
      <c r="B109" s="40"/>
      <c r="C109" s="41"/>
      <c r="D109" s="41"/>
      <c r="E109" s="84"/>
      <c r="F109" s="84"/>
      <c r="G109" s="43"/>
      <c r="H109" s="84"/>
    </row>
    <row r="110" spans="1:8" x14ac:dyDescent="0.25">
      <c r="A110" s="39"/>
      <c r="B110" s="40"/>
      <c r="C110" s="41"/>
      <c r="D110" s="41"/>
      <c r="E110" s="84"/>
      <c r="F110" s="84"/>
      <c r="G110" s="84"/>
      <c r="H110" s="84"/>
    </row>
    <row r="111" spans="1:8" x14ac:dyDescent="0.25">
      <c r="A111" s="39"/>
      <c r="B111" s="40"/>
      <c r="C111" s="41"/>
      <c r="D111" s="41"/>
      <c r="E111" s="84"/>
      <c r="F111" s="84"/>
      <c r="G111" s="84"/>
      <c r="H111" s="84"/>
    </row>
    <row r="112" spans="1:8" ht="18.75" x14ac:dyDescent="0.25">
      <c r="A112" s="39"/>
      <c r="B112" s="87"/>
      <c r="C112" s="87"/>
      <c r="D112" s="87" t="s">
        <v>231</v>
      </c>
      <c r="E112" s="87"/>
      <c r="F112" s="87"/>
      <c r="G112" s="87"/>
      <c r="H112" s="87"/>
    </row>
    <row r="113" spans="1:8" x14ac:dyDescent="0.25">
      <c r="A113" s="39"/>
      <c r="B113" s="40"/>
      <c r="C113" s="41"/>
      <c r="D113" s="41"/>
      <c r="E113" s="84"/>
      <c r="F113" s="84"/>
      <c r="G113" s="43"/>
      <c r="H113" s="84"/>
    </row>
    <row r="114" spans="1:8" x14ac:dyDescent="0.25">
      <c r="A114" s="80"/>
      <c r="B114" s="81"/>
      <c r="C114" s="82"/>
      <c r="D114" s="83"/>
      <c r="E114" s="83"/>
      <c r="F114" s="84"/>
      <c r="G114" s="85"/>
      <c r="H114" s="84"/>
    </row>
    <row r="115" spans="1:8" ht="25.5" x14ac:dyDescent="0.25">
      <c r="A115" s="89" t="s">
        <v>1</v>
      </c>
      <c r="B115" s="89" t="s">
        <v>2</v>
      </c>
      <c r="C115" s="89" t="s">
        <v>3</v>
      </c>
      <c r="D115" s="89" t="s">
        <v>4</v>
      </c>
      <c r="E115" s="90" t="s">
        <v>5</v>
      </c>
      <c r="F115" s="91" t="s">
        <v>6</v>
      </c>
      <c r="G115" s="92" t="s">
        <v>7</v>
      </c>
      <c r="H115" s="91" t="s">
        <v>8</v>
      </c>
    </row>
    <row r="116" spans="1:8" x14ac:dyDescent="0.25">
      <c r="A116" s="44" t="s">
        <v>11</v>
      </c>
      <c r="B116" s="45" t="s">
        <v>193</v>
      </c>
      <c r="C116" s="44" t="s">
        <v>13</v>
      </c>
      <c r="D116" s="46">
        <v>7</v>
      </c>
      <c r="E116" s="100"/>
      <c r="F116" s="100"/>
      <c r="G116" s="101"/>
      <c r="H116" s="100"/>
    </row>
    <row r="117" spans="1:8" x14ac:dyDescent="0.25">
      <c r="A117" s="44" t="s">
        <v>14</v>
      </c>
      <c r="B117" s="47" t="s">
        <v>194</v>
      </c>
      <c r="C117" s="44" t="s">
        <v>13</v>
      </c>
      <c r="D117" s="46">
        <v>7</v>
      </c>
      <c r="E117" s="107"/>
      <c r="F117" s="100"/>
      <c r="G117" s="101"/>
      <c r="H117" s="100"/>
    </row>
    <row r="118" spans="1:8" x14ac:dyDescent="0.25">
      <c r="A118" s="44"/>
      <c r="B118" s="47" t="s">
        <v>219</v>
      </c>
      <c r="C118" s="44" t="s">
        <v>13</v>
      </c>
      <c r="D118" s="46">
        <v>30</v>
      </c>
      <c r="E118" s="107"/>
      <c r="F118" s="100"/>
      <c r="G118" s="101"/>
      <c r="H118" s="100"/>
    </row>
    <row r="119" spans="1:8" x14ac:dyDescent="0.25">
      <c r="A119" s="44" t="s">
        <v>17</v>
      </c>
      <c r="B119" s="108" t="s">
        <v>195</v>
      </c>
      <c r="C119" s="44" t="s">
        <v>13</v>
      </c>
      <c r="D119" s="46">
        <v>7</v>
      </c>
      <c r="E119" s="107"/>
      <c r="F119" s="100"/>
      <c r="G119" s="101"/>
      <c r="H119" s="100"/>
    </row>
    <row r="120" spans="1:8" x14ac:dyDescent="0.25">
      <c r="A120" s="44" t="s">
        <v>19</v>
      </c>
      <c r="B120" s="45" t="s">
        <v>196</v>
      </c>
      <c r="C120" s="44" t="s">
        <v>13</v>
      </c>
      <c r="D120" s="46">
        <v>6</v>
      </c>
      <c r="E120" s="100"/>
      <c r="F120" s="100"/>
      <c r="G120" s="101"/>
      <c r="H120" s="100"/>
    </row>
    <row r="121" spans="1:8" x14ac:dyDescent="0.25">
      <c r="A121" s="44" t="s">
        <v>21</v>
      </c>
      <c r="B121" s="45" t="s">
        <v>197</v>
      </c>
      <c r="C121" s="44" t="s">
        <v>13</v>
      </c>
      <c r="D121" s="46">
        <v>7</v>
      </c>
      <c r="E121" s="100"/>
      <c r="F121" s="100"/>
      <c r="G121" s="101"/>
      <c r="H121" s="100"/>
    </row>
    <row r="122" spans="1:8" x14ac:dyDescent="0.25">
      <c r="A122" s="44" t="s">
        <v>23</v>
      </c>
      <c r="B122" s="45" t="s">
        <v>198</v>
      </c>
      <c r="C122" s="44" t="s">
        <v>13</v>
      </c>
      <c r="D122" s="46">
        <v>7</v>
      </c>
      <c r="E122" s="114"/>
      <c r="F122" s="100"/>
      <c r="G122" s="101"/>
      <c r="H122" s="100"/>
    </row>
    <row r="123" spans="1:8" x14ac:dyDescent="0.25">
      <c r="A123" s="110"/>
      <c r="B123" s="111" t="s">
        <v>191</v>
      </c>
      <c r="C123" s="111"/>
      <c r="D123" s="111"/>
      <c r="E123" s="111"/>
      <c r="F123" s="112">
        <f>SUM(F116:F122)</f>
        <v>0</v>
      </c>
      <c r="G123" s="113"/>
      <c r="H123" s="112">
        <f>SUM(H116:H122)</f>
        <v>0</v>
      </c>
    </row>
  </sheetData>
  <mergeCells count="2">
    <mergeCell ref="A2:H2"/>
    <mergeCell ref="B4:H4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Leki</vt:lpstr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2026-04-29T12:53:13Z</dcterms:modified>
</cp:coreProperties>
</file>